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Z:\ОБМЕН\Отчет об исполнении бюджета за 2025 год\Решение\"/>
    </mc:Choice>
  </mc:AlternateContent>
  <xr:revisionPtr revIDLastSave="0" documentId="13_ncr:1_{22187DD5-BCF2-4C1F-ACD9-782BF188F437}" xr6:coauthVersionLast="46" xr6:coauthVersionMax="46" xr10:uidLastSave="{00000000-0000-0000-0000-000000000000}"/>
  <bookViews>
    <workbookView xWindow="-120" yWindow="-120" windowWidth="29040" windowHeight="15840" xr2:uid="{00000000-000D-0000-FFFF-FFFF00000000}"/>
  </bookViews>
  <sheets>
    <sheet name="Приложение 4" sheetId="2" r:id="rId1"/>
  </sheets>
  <externalReferences>
    <externalReference r:id="rId2"/>
  </externalReferences>
  <definedNames>
    <definedName name="_xlnm._FilterDatabase" localSheetId="0" hidden="1">'Приложение 4'!$B$12:$H$1371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3" i="2" l="1"/>
  <c r="H71" i="2"/>
  <c r="H148" i="2"/>
  <c r="H280" i="2"/>
  <c r="H495" i="2"/>
  <c r="H533" i="2"/>
  <c r="H693" i="2"/>
  <c r="H708" i="2"/>
  <c r="H767" i="2"/>
  <c r="H776" i="2"/>
  <c r="H846" i="2"/>
  <c r="H901" i="2"/>
  <c r="H917" i="2"/>
  <c r="H932" i="2"/>
  <c r="H933" i="2"/>
  <c r="H934" i="2"/>
  <c r="H1057" i="2"/>
  <c r="H1101" i="2"/>
  <c r="H1238" i="2"/>
  <c r="H1263" i="2"/>
  <c r="H1358" i="2"/>
  <c r="H1359" i="2"/>
  <c r="H1125" i="2" l="1"/>
  <c r="H18" i="2"/>
  <c r="H22" i="2"/>
  <c r="H28" i="2"/>
  <c r="H33" i="2"/>
  <c r="H37" i="2"/>
  <c r="H38" i="2"/>
  <c r="H42" i="2"/>
  <c r="H44" i="2"/>
  <c r="H48" i="2"/>
  <c r="H50" i="2"/>
  <c r="H52" i="2"/>
  <c r="H55" i="2"/>
  <c r="H59" i="2"/>
  <c r="H61" i="2"/>
  <c r="H65" i="2"/>
  <c r="H67" i="2"/>
  <c r="H74" i="2"/>
  <c r="H75" i="2"/>
  <c r="H77" i="2"/>
  <c r="H78" i="2"/>
  <c r="H81" i="2"/>
  <c r="H82" i="2"/>
  <c r="H83" i="2"/>
  <c r="H86" i="2"/>
  <c r="H87" i="2"/>
  <c r="H89" i="2"/>
  <c r="H90" i="2"/>
  <c r="H94" i="2"/>
  <c r="H95" i="2"/>
  <c r="H98" i="2"/>
  <c r="H100" i="2"/>
  <c r="H101" i="2"/>
  <c r="H103" i="2"/>
  <c r="H104" i="2"/>
  <c r="H107" i="2"/>
  <c r="H108" i="2"/>
  <c r="H110" i="2"/>
  <c r="H111" i="2"/>
  <c r="H119" i="2"/>
  <c r="H120" i="2"/>
  <c r="H122" i="2"/>
  <c r="H123" i="2"/>
  <c r="H125" i="2"/>
  <c r="H126" i="2"/>
  <c r="H128" i="2"/>
  <c r="H129" i="2"/>
  <c r="H131" i="2"/>
  <c r="H132" i="2"/>
  <c r="H143" i="2"/>
  <c r="H147" i="2"/>
  <c r="H154" i="2"/>
  <c r="H156" i="2"/>
  <c r="H158" i="2"/>
  <c r="H160" i="2"/>
  <c r="H167" i="2"/>
  <c r="H172" i="2"/>
  <c r="H174" i="2"/>
  <c r="H176" i="2"/>
  <c r="H182" i="2"/>
  <c r="H184" i="2"/>
  <c r="H186" i="2"/>
  <c r="H190" i="2"/>
  <c r="H194" i="2"/>
  <c r="H196" i="2"/>
  <c r="H198" i="2"/>
  <c r="H200" i="2"/>
  <c r="H202" i="2"/>
  <c r="H206" i="2"/>
  <c r="H214" i="2"/>
  <c r="H217" i="2"/>
  <c r="H218" i="2"/>
  <c r="H220" i="2"/>
  <c r="H222" i="2"/>
  <c r="H223" i="2"/>
  <c r="H227" i="2"/>
  <c r="H229" i="2"/>
  <c r="H231" i="2"/>
  <c r="H234" i="2"/>
  <c r="H237" i="2"/>
  <c r="H238" i="2"/>
  <c r="H244" i="2"/>
  <c r="H247" i="2"/>
  <c r="H249" i="2"/>
  <c r="H252" i="2"/>
  <c r="H255" i="2"/>
  <c r="H256" i="2"/>
  <c r="H258" i="2"/>
  <c r="H259" i="2"/>
  <c r="H261" i="2"/>
  <c r="H262" i="2"/>
  <c r="H266" i="2"/>
  <c r="H268" i="2"/>
  <c r="H269" i="2"/>
  <c r="H274" i="2"/>
  <c r="H279" i="2"/>
  <c r="H283" i="2"/>
  <c r="H288" i="2"/>
  <c r="H289" i="2"/>
  <c r="H292" i="2"/>
  <c r="H294" i="2"/>
  <c r="H296" i="2"/>
  <c r="H298" i="2"/>
  <c r="H301" i="2"/>
  <c r="H302" i="2"/>
  <c r="H303" i="2"/>
  <c r="H304" i="2"/>
  <c r="H308" i="2"/>
  <c r="H309" i="2"/>
  <c r="H310" i="2"/>
  <c r="H316" i="2"/>
  <c r="H317" i="2"/>
  <c r="H318" i="2"/>
  <c r="H321" i="2"/>
  <c r="H324" i="2"/>
  <c r="H326" i="2"/>
  <c r="H327" i="2"/>
  <c r="H328" i="2"/>
  <c r="H329" i="2"/>
  <c r="H332" i="2"/>
  <c r="H333" i="2"/>
  <c r="H336" i="2"/>
  <c r="H340" i="2"/>
  <c r="H344" i="2"/>
  <c r="H345" i="2"/>
  <c r="H346" i="2"/>
  <c r="H349" i="2"/>
  <c r="H350" i="2"/>
  <c r="H351" i="2"/>
  <c r="H352" i="2"/>
  <c r="H354" i="2"/>
  <c r="H355" i="2"/>
  <c r="H357" i="2"/>
  <c r="H358" i="2"/>
  <c r="H361" i="2"/>
  <c r="H362" i="2"/>
  <c r="H363" i="2"/>
  <c r="H370" i="2"/>
  <c r="H373" i="2"/>
  <c r="H374" i="2"/>
  <c r="H376" i="2"/>
  <c r="H380" i="2"/>
  <c r="H381" i="2"/>
  <c r="H384" i="2"/>
  <c r="H387" i="2"/>
  <c r="H390" i="2"/>
  <c r="H393" i="2"/>
  <c r="H402" i="2"/>
  <c r="H405" i="2"/>
  <c r="H409" i="2"/>
  <c r="H415" i="2"/>
  <c r="H419" i="2"/>
  <c r="H425" i="2"/>
  <c r="H428" i="2"/>
  <c r="H432" i="2"/>
  <c r="H434" i="2"/>
  <c r="H435" i="2"/>
  <c r="H437" i="2"/>
  <c r="H438" i="2"/>
  <c r="H440" i="2"/>
  <c r="H443" i="2"/>
  <c r="H453" i="2"/>
  <c r="H454" i="2"/>
  <c r="H456" i="2"/>
  <c r="H459" i="2"/>
  <c r="H461" i="2"/>
  <c r="H462" i="2"/>
  <c r="H466" i="2"/>
  <c r="H467" i="2"/>
  <c r="H474" i="2"/>
  <c r="H480" i="2"/>
  <c r="H483" i="2"/>
  <c r="H484" i="2"/>
  <c r="H486" i="2"/>
  <c r="H489" i="2"/>
  <c r="H492" i="2"/>
  <c r="H499" i="2"/>
  <c r="H505" i="2"/>
  <c r="H510" i="2"/>
  <c r="H512" i="2"/>
  <c r="H519" i="2"/>
  <c r="H521" i="2"/>
  <c r="H524" i="2"/>
  <c r="H526" i="2"/>
  <c r="H528" i="2"/>
  <c r="H531" i="2"/>
  <c r="H532" i="2"/>
  <c r="H534" i="2"/>
  <c r="H538" i="2"/>
  <c r="H539" i="2"/>
  <c r="H540" i="2"/>
  <c r="H541" i="2"/>
  <c r="H551" i="2"/>
  <c r="H561" i="2"/>
  <c r="H565" i="2"/>
  <c r="H566" i="2"/>
  <c r="H595" i="2"/>
  <c r="H596" i="2"/>
  <c r="H601" i="2"/>
  <c r="H605" i="2"/>
  <c r="H612" i="2"/>
  <c r="H613" i="2"/>
  <c r="H628" i="2"/>
  <c r="H645" i="2"/>
  <c r="H649" i="2"/>
  <c r="H655" i="2"/>
  <c r="H657" i="2"/>
  <c r="H662" i="2"/>
  <c r="H667" i="2"/>
  <c r="H670" i="2"/>
  <c r="H678" i="2"/>
  <c r="H682" i="2"/>
  <c r="H684" i="2"/>
  <c r="H685" i="2"/>
  <c r="H688" i="2"/>
  <c r="H690" i="2"/>
  <c r="H692" i="2"/>
  <c r="H695" i="2"/>
  <c r="H698" i="2"/>
  <c r="H715" i="2"/>
  <c r="H719" i="2"/>
  <c r="H722" i="2"/>
  <c r="H725" i="2"/>
  <c r="H728" i="2"/>
  <c r="H732" i="2"/>
  <c r="H735" i="2"/>
  <c r="H736" i="2"/>
  <c r="H739" i="2"/>
  <c r="H742" i="2"/>
  <c r="H757" i="2"/>
  <c r="H763" i="2"/>
  <c r="H769" i="2"/>
  <c r="H772" i="2"/>
  <c r="H780" i="2"/>
  <c r="H781" i="2"/>
  <c r="H784" i="2"/>
  <c r="H788" i="2"/>
  <c r="H791" i="2"/>
  <c r="H794" i="2"/>
  <c r="H797" i="2"/>
  <c r="H803" i="2"/>
  <c r="H809" i="2"/>
  <c r="H818" i="2"/>
  <c r="H821" i="2"/>
  <c r="H824" i="2"/>
  <c r="H827" i="2"/>
  <c r="H854" i="2"/>
  <c r="H856" i="2"/>
  <c r="H858" i="2"/>
  <c r="H886" i="2"/>
  <c r="H896" i="2"/>
  <c r="H900" i="2"/>
  <c r="H908" i="2"/>
  <c r="H921" i="2"/>
  <c r="H924" i="2"/>
  <c r="H950" i="2"/>
  <c r="H954" i="2"/>
  <c r="H955" i="2"/>
  <c r="H958" i="2"/>
  <c r="H959" i="2"/>
  <c r="H960" i="2"/>
  <c r="H963" i="2"/>
  <c r="H964" i="2"/>
  <c r="H965" i="2"/>
  <c r="H977" i="2"/>
  <c r="H990" i="2"/>
  <c r="H993" i="2"/>
  <c r="H994" i="2"/>
  <c r="H1008" i="2"/>
  <c r="H1032" i="2"/>
  <c r="H1045" i="2"/>
  <c r="H1049" i="2"/>
  <c r="H1050" i="2"/>
  <c r="H1051" i="2"/>
  <c r="H1055" i="2"/>
  <c r="H1056" i="2"/>
  <c r="H1058" i="2"/>
  <c r="H1061" i="2"/>
  <c r="H1062" i="2"/>
  <c r="H1063" i="2"/>
  <c r="H1064" i="2"/>
  <c r="H1068" i="2"/>
  <c r="H1073" i="2"/>
  <c r="H1088" i="2"/>
  <c r="H1098" i="2"/>
  <c r="H1100" i="2"/>
  <c r="H1104" i="2"/>
  <c r="H1105" i="2"/>
  <c r="H1109" i="2"/>
  <c r="H1112" i="2"/>
  <c r="H1118" i="2"/>
  <c r="H1119" i="2"/>
  <c r="H1120" i="2"/>
  <c r="H1121" i="2"/>
  <c r="H1122" i="2"/>
  <c r="H1124" i="2"/>
  <c r="H1126" i="2"/>
  <c r="H1127" i="2"/>
  <c r="H1128" i="2"/>
  <c r="H1132" i="2"/>
  <c r="H1167" i="2"/>
  <c r="H1180" i="2"/>
  <c r="H1181" i="2"/>
  <c r="H1197" i="2"/>
  <c r="H1201" i="2"/>
  <c r="H1204" i="2"/>
  <c r="H1220" i="2"/>
  <c r="H1221" i="2"/>
  <c r="H1225" i="2"/>
  <c r="H1226" i="2"/>
  <c r="H1235" i="2"/>
  <c r="H1237" i="2"/>
  <c r="H1240" i="2"/>
  <c r="H1241" i="2"/>
  <c r="H1254" i="2"/>
  <c r="H1255" i="2"/>
  <c r="H1256" i="2"/>
  <c r="H1259" i="2"/>
  <c r="H1274" i="2"/>
  <c r="H1278" i="2"/>
  <c r="H1279" i="2"/>
  <c r="H1283" i="2"/>
  <c r="H1285" i="2"/>
  <c r="H1288" i="2"/>
  <c r="H1289" i="2"/>
  <c r="H1291" i="2"/>
  <c r="H1295" i="2"/>
  <c r="H1297" i="2"/>
  <c r="H1300" i="2"/>
  <c r="H1304" i="2"/>
  <c r="H1306" i="2"/>
  <c r="H1307" i="2"/>
  <c r="H1308" i="2"/>
  <c r="H1316" i="2"/>
  <c r="H1321" i="2"/>
  <c r="H1351" i="2"/>
  <c r="H1352" i="2"/>
  <c r="H1353" i="2"/>
  <c r="H1361" i="2"/>
  <c r="H1362" i="2"/>
  <c r="H1364" i="2"/>
  <c r="H1365" i="2"/>
  <c r="H1366" i="2"/>
  <c r="H1367" i="2"/>
  <c r="H1369" i="2"/>
  <c r="C1370" i="2"/>
  <c r="F1370" i="2"/>
  <c r="G1370" i="2"/>
  <c r="H1331" i="2" l="1"/>
  <c r="H1187" i="2"/>
  <c r="H1188" i="2"/>
  <c r="H1161" i="2"/>
  <c r="H1162" i="2"/>
  <c r="H1085" i="2"/>
  <c r="H968" i="2"/>
  <c r="H941" i="2"/>
  <c r="H904" i="2"/>
  <c r="H905" i="2"/>
  <c r="H879" i="2"/>
  <c r="H880" i="2"/>
  <c r="H764" i="2"/>
  <c r="H765" i="2"/>
  <c r="H703" i="2"/>
  <c r="H704" i="2"/>
  <c r="H621" i="2"/>
  <c r="H622" i="2"/>
  <c r="H618" i="2"/>
  <c r="H619" i="2"/>
  <c r="H471" i="2"/>
  <c r="H472" i="2"/>
  <c r="H399" i="2"/>
  <c r="H277" i="2"/>
  <c r="H278" i="2"/>
  <c r="H1334" i="2"/>
  <c r="H1324" i="2"/>
  <c r="H1271" i="2"/>
  <c r="H1214" i="2"/>
  <c r="H1215" i="2"/>
  <c r="H1210" i="2"/>
  <c r="H1165" i="2"/>
  <c r="H1141" i="2"/>
  <c r="H1138" i="2"/>
  <c r="H1139" i="2"/>
  <c r="H1137" i="2"/>
  <c r="H1134" i="2"/>
  <c r="H1135" i="2"/>
  <c r="H1076" i="2"/>
  <c r="H1077" i="2"/>
  <c r="H1040" i="2"/>
  <c r="H1042" i="2"/>
  <c r="H1038" i="2"/>
  <c r="H1039" i="2"/>
  <c r="H1019" i="2"/>
  <c r="H1020" i="2"/>
  <c r="H1017" i="2"/>
  <c r="H995" i="2"/>
  <c r="H996" i="2"/>
  <c r="H988" i="2"/>
  <c r="H986" i="2"/>
  <c r="H984" i="2"/>
  <c r="H970" i="2"/>
  <c r="H971" i="2"/>
  <c r="H937" i="2"/>
  <c r="H930" i="2"/>
  <c r="H931" i="2"/>
  <c r="H891" i="2"/>
  <c r="H882" i="2"/>
  <c r="H883" i="2"/>
  <c r="H874" i="2"/>
  <c r="H872" i="2"/>
  <c r="H860" i="2"/>
  <c r="H838" i="2"/>
  <c r="H839" i="2"/>
  <c r="H836" i="2"/>
  <c r="H837" i="2"/>
  <c r="H751" i="2"/>
  <c r="H752" i="2"/>
  <c r="H711" i="2"/>
  <c r="H679" i="2"/>
  <c r="H660" i="2"/>
  <c r="H624" i="2"/>
  <c r="H625" i="2"/>
  <c r="H588" i="2"/>
  <c r="H396" i="2"/>
  <c r="H241" i="2"/>
  <c r="H178" i="2"/>
  <c r="H179" i="2"/>
  <c r="H43" i="2"/>
  <c r="H1370" i="2"/>
  <c r="H1330" i="2"/>
  <c r="H1298" i="2"/>
  <c r="H1280" i="2"/>
  <c r="H1262" i="2"/>
  <c r="H1245" i="2"/>
  <c r="H1184" i="2"/>
  <c r="H1166" i="2"/>
  <c r="H1123" i="2"/>
  <c r="H1099" i="2"/>
  <c r="H1084" i="2"/>
  <c r="H1067" i="2"/>
  <c r="H1010" i="2"/>
  <c r="H951" i="2"/>
  <c r="H947" i="2"/>
  <c r="H853" i="2"/>
  <c r="H830" i="2"/>
  <c r="H771" i="2"/>
  <c r="H652" i="2"/>
  <c r="H648" i="2"/>
  <c r="H632" i="2"/>
  <c r="H607" i="2"/>
  <c r="H556" i="2"/>
  <c r="H553" i="2"/>
  <c r="H544" i="2"/>
  <c r="H507" i="2"/>
  <c r="H501" i="2"/>
  <c r="H477" i="2"/>
  <c r="H470" i="2"/>
  <c r="H464" i="2"/>
  <c r="H450" i="2"/>
  <c r="H422" i="2"/>
  <c r="H420" i="2"/>
  <c r="H377" i="2"/>
  <c r="H368" i="2"/>
  <c r="H313" i="2"/>
  <c r="H245" i="2"/>
  <c r="H225" i="2"/>
  <c r="H189" i="2"/>
  <c r="H170" i="2"/>
  <c r="H168" i="2"/>
  <c r="H165" i="2"/>
  <c r="H146" i="2"/>
  <c r="H144" i="2"/>
  <c r="H115" i="2"/>
  <c r="H97" i="2"/>
  <c r="H68" i="2"/>
  <c r="H58" i="2"/>
  <c r="H35" i="2"/>
  <c r="H31" i="2"/>
  <c r="H29" i="2"/>
  <c r="H1347" i="2"/>
  <c r="H1348" i="2"/>
  <c r="H1212" i="2"/>
  <c r="H1207" i="2"/>
  <c r="H1208" i="2"/>
  <c r="H1176" i="2"/>
  <c r="H1035" i="2"/>
  <c r="H1036" i="2"/>
  <c r="H980" i="2"/>
  <c r="H981" i="2"/>
  <c r="H848" i="2"/>
  <c r="H849" i="2"/>
  <c r="H815" i="2"/>
  <c r="H799" i="2"/>
  <c r="H800" i="2"/>
  <c r="H584" i="2"/>
  <c r="H1311" i="2"/>
  <c r="H1286" i="2"/>
  <c r="H1260" i="2"/>
  <c r="H1261" i="2"/>
  <c r="H1198" i="2"/>
  <c r="H1189" i="2"/>
  <c r="H1190" i="2"/>
  <c r="H1169" i="2"/>
  <c r="H1170" i="2"/>
  <c r="H1150" i="2"/>
  <c r="H1148" i="2"/>
  <c r="H1145" i="2"/>
  <c r="H1146" i="2"/>
  <c r="H1143" i="2"/>
  <c r="H1144" i="2"/>
  <c r="H1116" i="2"/>
  <c r="H1000" i="2"/>
  <c r="H973" i="2"/>
  <c r="H974" i="2"/>
  <c r="H910" i="2"/>
  <c r="H911" i="2"/>
  <c r="H870" i="2"/>
  <c r="H866" i="2"/>
  <c r="H843" i="2"/>
  <c r="H813" i="2"/>
  <c r="H806" i="2"/>
  <c r="H786" i="2"/>
  <c r="H775" i="2"/>
  <c r="H777" i="2"/>
  <c r="H730" i="2"/>
  <c r="H713" i="2"/>
  <c r="H701" i="2"/>
  <c r="H676" i="2"/>
  <c r="H616" i="2"/>
  <c r="H609" i="2"/>
  <c r="H610" i="2"/>
  <c r="H562" i="2"/>
  <c r="H563" i="2"/>
  <c r="H559" i="2"/>
  <c r="H546" i="2"/>
  <c r="H547" i="2"/>
  <c r="H517" i="2"/>
  <c r="H514" i="2"/>
  <c r="H69" i="2"/>
  <c r="H70" i="2"/>
  <c r="H39" i="2"/>
  <c r="H40" i="2"/>
  <c r="H983" i="2"/>
  <c r="H936" i="2"/>
  <c r="H188" i="2"/>
  <c r="H1028" i="2"/>
  <c r="H1029" i="2"/>
  <c r="H998" i="2"/>
  <c r="H944" i="2"/>
  <c r="H893" i="2"/>
  <c r="H888" i="2"/>
  <c r="H861" i="2"/>
  <c r="H862" i="2"/>
  <c r="H748" i="2"/>
  <c r="H749" i="2"/>
  <c r="H716" i="2"/>
  <c r="H718" i="2"/>
  <c r="H643" i="2"/>
  <c r="H581" i="2"/>
  <c r="H582" i="2"/>
  <c r="H554" i="2"/>
  <c r="H503" i="2"/>
  <c r="H192" i="2"/>
  <c r="H1337" i="2"/>
  <c r="H1228" i="2"/>
  <c r="H1229" i="2"/>
  <c r="H1224" i="2"/>
  <c r="H1356" i="2"/>
  <c r="H1357" i="2"/>
  <c r="H1343" i="2"/>
  <c r="H1344" i="2"/>
  <c r="H1341" i="2"/>
  <c r="H1342" i="2"/>
  <c r="H1327" i="2"/>
  <c r="H1266" i="2"/>
  <c r="H1267" i="2"/>
  <c r="H1250" i="2"/>
  <c r="H1232" i="2"/>
  <c r="H1194" i="2"/>
  <c r="H1173" i="2"/>
  <c r="H1158" i="2"/>
  <c r="H1159" i="2"/>
  <c r="H1157" i="2"/>
  <c r="H1154" i="2"/>
  <c r="H1155" i="2"/>
  <c r="H1153" i="2"/>
  <c r="H1094" i="2"/>
  <c r="H1095" i="2"/>
  <c r="H1092" i="2"/>
  <c r="H1080" i="2"/>
  <c r="H1081" i="2"/>
  <c r="H1026" i="2"/>
  <c r="H1022" i="2"/>
  <c r="H1023" i="2"/>
  <c r="H1014" i="2"/>
  <c r="H1011" i="2"/>
  <c r="H1004" i="2"/>
  <c r="H1005" i="2"/>
  <c r="H1002" i="2"/>
  <c r="H1003" i="2"/>
  <c r="H927" i="2"/>
  <c r="H928" i="2"/>
  <c r="H913" i="2"/>
  <c r="H914" i="2"/>
  <c r="H902" i="2"/>
  <c r="H903" i="2"/>
  <c r="H876" i="2"/>
  <c r="H877" i="2"/>
  <c r="H864" i="2"/>
  <c r="H773" i="2"/>
  <c r="H774" i="2"/>
  <c r="H761" i="2"/>
  <c r="H759" i="2"/>
  <c r="H745" i="2"/>
  <c r="H746" i="2"/>
  <c r="H640" i="2"/>
  <c r="H641" i="2"/>
  <c r="H634" i="2"/>
  <c r="H638" i="2"/>
  <c r="H636" i="2"/>
  <c r="H599" i="2"/>
  <c r="H600" i="2"/>
  <c r="H597" i="2"/>
  <c r="H598" i="2"/>
  <c r="H590" i="2"/>
  <c r="H575" i="2"/>
  <c r="H572" i="2"/>
  <c r="H573" i="2"/>
  <c r="H570" i="2"/>
  <c r="H571" i="2"/>
  <c r="H285" i="2"/>
  <c r="H276" i="2"/>
  <c r="H117" i="2"/>
  <c r="H45" i="2"/>
  <c r="H46" i="2"/>
  <c r="H1249" i="2"/>
  <c r="H1333" i="2"/>
  <c r="H1270" i="2"/>
  <c r="H1340" i="2"/>
  <c r="H1315" i="2"/>
  <c r="H1303" i="2"/>
  <c r="H1301" i="2"/>
  <c r="H1294" i="2"/>
  <c r="H1292" i="2"/>
  <c r="H1244" i="2"/>
  <c r="H1236" i="2"/>
  <c r="H1185" i="2"/>
  <c r="H1129" i="2"/>
  <c r="H1072" i="2"/>
  <c r="H925" i="2"/>
  <c r="H868" i="2"/>
  <c r="H833" i="2"/>
  <c r="H724" i="2"/>
  <c r="H672" i="2"/>
  <c r="H665" i="2"/>
  <c r="H656" i="2"/>
  <c r="H615" i="2"/>
  <c r="H579" i="2"/>
  <c r="H577" i="2"/>
  <c r="H446" i="2"/>
  <c r="H431" i="2"/>
  <c r="H412" i="2"/>
  <c r="H371" i="2"/>
  <c r="H337" i="2"/>
  <c r="H248" i="2"/>
  <c r="H211" i="2"/>
  <c r="H209" i="2"/>
  <c r="H207" i="2"/>
  <c r="H203" i="2"/>
  <c r="H163" i="2"/>
  <c r="H161" i="2"/>
  <c r="H151" i="2"/>
  <c r="H141" i="2"/>
  <c r="H139" i="2"/>
  <c r="H137" i="2"/>
  <c r="H135" i="2"/>
  <c r="H114" i="2"/>
  <c r="H64" i="2"/>
  <c r="H62" i="2"/>
  <c r="H1152" i="2"/>
  <c r="H1136" i="2"/>
  <c r="H1149" i="2"/>
  <c r="H1140" i="2"/>
  <c r="H1147" i="2"/>
  <c r="H766" i="2"/>
  <c r="H644" i="2"/>
  <c r="H706" i="2"/>
  <c r="H707" i="2"/>
  <c r="H710" i="2"/>
  <c r="H1258" i="2"/>
  <c r="H1211" i="2"/>
  <c r="H1016" i="2"/>
  <c r="H987" i="2"/>
  <c r="H985" i="2"/>
  <c r="H915" i="2"/>
  <c r="H916" i="2"/>
  <c r="H873" i="2"/>
  <c r="H871" i="2"/>
  <c r="H865" i="2"/>
  <c r="H844" i="2"/>
  <c r="H845" i="2"/>
  <c r="H841" i="2"/>
  <c r="H758" i="2"/>
  <c r="H729" i="2"/>
  <c r="H560" i="2"/>
  <c r="H226" i="2"/>
  <c r="H1360" i="2"/>
  <c r="H525" i="2"/>
  <c r="H867" i="2"/>
  <c r="H173" i="2"/>
  <c r="H134" i="2"/>
  <c r="H1044" i="2"/>
  <c r="H885" i="2"/>
  <c r="H587" i="2"/>
  <c r="H1200" i="2"/>
  <c r="H1156" i="2"/>
  <c r="H1313" i="2"/>
  <c r="H1031" i="2"/>
  <c r="H421" i="2"/>
  <c r="H136" i="2"/>
  <c r="H555" i="2"/>
  <c r="H433" i="2"/>
  <c r="H166" i="2"/>
  <c r="H714" i="2"/>
  <c r="H523" i="2"/>
  <c r="H323" i="2"/>
  <c r="H205" i="2"/>
  <c r="H41" i="2"/>
  <c r="H171" i="2"/>
  <c r="H779" i="2"/>
  <c r="H1284" i="2"/>
  <c r="H768" i="2"/>
  <c r="H604" i="2"/>
  <c r="H855" i="2"/>
  <c r="H731" i="2"/>
  <c r="H1290" i="2"/>
  <c r="H578" i="2"/>
  <c r="H155" i="2"/>
  <c r="H723" i="2"/>
  <c r="H325" i="2"/>
  <c r="H820" i="2"/>
  <c r="H224" i="2"/>
  <c r="H564" i="2"/>
  <c r="H770" i="2"/>
  <c r="H353" i="2"/>
  <c r="H113" i="2"/>
  <c r="H1168" i="2"/>
  <c r="H1230" i="2"/>
  <c r="H1227" i="2"/>
  <c r="H1186" i="2"/>
  <c r="H1178" i="2"/>
  <c r="H1174" i="2"/>
  <c r="H1368" i="2"/>
  <c r="H1363" i="2"/>
  <c r="H1243" i="2"/>
  <c r="H1075" i="2"/>
  <c r="H1066" i="2"/>
  <c r="H1037" i="2"/>
  <c r="H918" i="2"/>
  <c r="H878" i="2"/>
  <c r="H1021" i="2"/>
  <c r="H875" i="2"/>
  <c r="H1108" i="2"/>
  <c r="H1097" i="2"/>
  <c r="H1009" i="2"/>
  <c r="H992" i="2"/>
  <c r="H989" i="2"/>
  <c r="H796" i="2"/>
  <c r="H793" i="2"/>
  <c r="H790" i="2"/>
  <c r="H617" i="2"/>
  <c r="H727" i="2"/>
  <c r="H687" i="2"/>
  <c r="H549" i="2"/>
  <c r="H717" i="2"/>
  <c r="H509" i="2"/>
  <c r="H500" i="2"/>
  <c r="H498" i="2"/>
  <c r="H460" i="2"/>
  <c r="H452" i="2"/>
  <c r="H442" i="2"/>
  <c r="H427" i="2"/>
  <c r="H404" i="2"/>
  <c r="H392" i="2"/>
  <c r="H383" i="2"/>
  <c r="H360" i="2"/>
  <c r="H339" i="2"/>
  <c r="H320" i="2"/>
  <c r="H543" i="2"/>
  <c r="H491" i="2"/>
  <c r="H488" i="2"/>
  <c r="H449" i="2"/>
  <c r="H445" i="2"/>
  <c r="H430" i="2"/>
  <c r="H424" i="2"/>
  <c r="H398" i="2"/>
  <c r="H379" i="2"/>
  <c r="H367" i="2"/>
  <c r="H312" i="2"/>
  <c r="H297" i="2"/>
  <c r="H287" i="2"/>
  <c r="H251" i="2"/>
  <c r="H228" i="2"/>
  <c r="H219" i="2"/>
  <c r="H213" i="2"/>
  <c r="H210" i="2"/>
  <c r="H185" i="2"/>
  <c r="H21" i="2"/>
  <c r="H295" i="2"/>
  <c r="H282" i="2"/>
  <c r="H265" i="2"/>
  <c r="H233" i="2"/>
  <c r="H216" i="2"/>
  <c r="H208" i="2"/>
  <c r="H142" i="2"/>
  <c r="H96" i="2"/>
  <c r="H93" i="2"/>
  <c r="H243" i="2"/>
  <c r="H221" i="2"/>
  <c r="H175" i="2"/>
  <c r="H150" i="2"/>
  <c r="H127" i="2"/>
  <c r="H54" i="2"/>
  <c r="H36" i="2"/>
  <c r="H34" i="2"/>
  <c r="H118" i="2"/>
  <c r="H109" i="2"/>
  <c r="H73" i="2"/>
  <c r="H66" i="2"/>
  <c r="H63" i="2"/>
  <c r="H57" i="2"/>
  <c r="H32" i="2"/>
  <c r="H16" i="2"/>
  <c r="H51" i="2"/>
  <c r="H27" i="2"/>
  <c r="H389" i="2" l="1"/>
  <c r="H1325" i="2"/>
  <c r="H1326" i="2"/>
  <c r="H603" i="2"/>
  <c r="H606" i="2"/>
  <c r="H816" i="2"/>
  <c r="H817" i="2"/>
  <c r="H1086" i="2"/>
  <c r="H1087" i="2"/>
  <c r="H1338" i="2"/>
  <c r="H1339" i="2"/>
  <c r="H847" i="2"/>
  <c r="H1025" i="2"/>
  <c r="H1013" i="2"/>
  <c r="H159" i="2"/>
  <c r="H201" i="2"/>
  <c r="H88" i="2"/>
  <c r="H348" i="2"/>
  <c r="H744" i="2"/>
  <c r="H1115" i="2"/>
  <c r="H1079" i="2"/>
  <c r="H939" i="2"/>
  <c r="H979" i="2"/>
  <c r="H1034" i="2"/>
  <c r="H1083" i="2"/>
  <c r="H1171" i="2"/>
  <c r="H1269" i="2"/>
  <c r="H1329" i="2"/>
  <c r="H102" i="2"/>
  <c r="H138" i="2"/>
  <c r="H195" i="2"/>
  <c r="H49" i="2"/>
  <c r="H183" i="2"/>
  <c r="H386" i="2"/>
  <c r="H576" i="2"/>
  <c r="H331" i="2"/>
  <c r="H293" i="2"/>
  <c r="H199" i="2"/>
  <c r="H842" i="2"/>
  <c r="H637" i="2"/>
  <c r="H976" i="2"/>
  <c r="H1310" i="2"/>
  <c r="H1223" i="2"/>
  <c r="H823" i="2"/>
  <c r="H17" i="2"/>
  <c r="H945" i="2"/>
  <c r="H946" i="2"/>
  <c r="H1182" i="2"/>
  <c r="H1183" i="2"/>
  <c r="H829" i="2"/>
  <c r="H291" i="2"/>
  <c r="H375" i="2"/>
  <c r="H558" i="2"/>
  <c r="H1041" i="2"/>
  <c r="H60" i="2"/>
  <c r="H164" i="2"/>
  <c r="H246" i="2"/>
  <c r="H335" i="2"/>
  <c r="H343" i="2"/>
  <c r="H516" i="2"/>
  <c r="H835" i="2"/>
  <c r="H881" i="2"/>
  <c r="H972" i="2"/>
  <c r="H1030" i="2"/>
  <c r="H1265" i="2"/>
  <c r="H230" i="2"/>
  <c r="H631" i="2"/>
  <c r="H527" i="2"/>
  <c r="H153" i="2"/>
  <c r="H1179" i="2"/>
  <c r="H30" i="2"/>
  <c r="H197" i="2"/>
  <c r="H721" i="2"/>
  <c r="H1293" i="2"/>
  <c r="H852" i="2"/>
  <c r="H949" i="2"/>
  <c r="H1322" i="2"/>
  <c r="H635" i="2"/>
  <c r="H1164" i="2"/>
  <c r="H627" i="2"/>
  <c r="H1273" i="2"/>
  <c r="H694" i="2"/>
  <c r="H574" i="2"/>
  <c r="H1172" i="2"/>
  <c r="H1231" i="2"/>
  <c r="H191" i="2"/>
  <c r="H550" i="2"/>
  <c r="H812" i="2"/>
  <c r="H999" i="2"/>
  <c r="H1196" i="2"/>
  <c r="H583" i="2"/>
  <c r="H1175" i="2"/>
  <c r="H240" i="2"/>
  <c r="H890" i="2"/>
  <c r="H1209" i="2"/>
  <c r="H940" i="2"/>
  <c r="H611" i="2"/>
  <c r="H235" i="2"/>
  <c r="H236" i="2"/>
  <c r="H594" i="2"/>
  <c r="H181" i="2"/>
  <c r="H411" i="2"/>
  <c r="H162" i="2"/>
  <c r="H145" i="2"/>
  <c r="H395" i="2"/>
  <c r="H408" i="2"/>
  <c r="H1071" i="2"/>
  <c r="H929" i="2"/>
  <c r="H969" i="2"/>
  <c r="H1043" i="2"/>
  <c r="H1248" i="2"/>
  <c r="H418" i="2"/>
  <c r="H1296" i="2"/>
  <c r="H832" i="2"/>
  <c r="H140" i="2"/>
  <c r="H1302" i="2"/>
  <c r="H193" i="2"/>
  <c r="H756" i="2"/>
  <c r="H157" i="2"/>
  <c r="H1234" i="2"/>
  <c r="H169" i="2"/>
  <c r="H1103" i="2"/>
  <c r="H1323" i="2"/>
  <c r="H1133" i="2"/>
  <c r="H1131" i="2"/>
  <c r="H1142" i="2"/>
  <c r="H1163" i="2"/>
  <c r="H1160" i="2"/>
  <c r="H912" i="2"/>
  <c r="H909" i="2"/>
  <c r="H907" i="2"/>
  <c r="H923" i="2"/>
  <c r="H920" i="2"/>
  <c r="H899" i="2"/>
  <c r="H804" i="2"/>
  <c r="H808" i="2"/>
  <c r="H802" i="2"/>
  <c r="H787" i="2"/>
  <c r="H798" i="2"/>
  <c r="H805" i="2"/>
  <c r="H762" i="2"/>
  <c r="H647" i="2"/>
  <c r="H666" i="2"/>
  <c r="H651" i="2"/>
  <c r="H654" i="2"/>
  <c r="H661" i="2"/>
  <c r="H658" i="2"/>
  <c r="H664" i="2"/>
  <c r="H642" i="2"/>
  <c r="H659" i="2"/>
  <c r="H677" i="2"/>
  <c r="H683" i="2"/>
  <c r="H675" i="2"/>
  <c r="H689" i="2"/>
  <c r="H681" i="2"/>
  <c r="H669" i="2"/>
  <c r="H671" i="2"/>
  <c r="H702" i="2"/>
  <c r="H700" i="2"/>
  <c r="H699" i="2"/>
  <c r="H697" i="2"/>
  <c r="H712" i="2"/>
  <c r="H747" i="2"/>
  <c r="H750" i="2"/>
  <c r="H738" i="2"/>
  <c r="H734" i="2"/>
  <c r="H741" i="2"/>
  <c r="H458" i="2"/>
  <c r="H504" i="2"/>
  <c r="H506" i="2"/>
  <c r="H513" i="2"/>
  <c r="H511" i="2"/>
  <c r="H518" i="2"/>
  <c r="H520" i="2"/>
  <c r="H545" i="2"/>
  <c r="H537" i="2"/>
  <c r="H463" i="2"/>
  <c r="H465" i="2"/>
  <c r="H469" i="2"/>
  <c r="H476" i="2"/>
  <c r="H479" i="2"/>
  <c r="H455" i="2"/>
  <c r="H1319" i="2"/>
  <c r="H1314" i="2"/>
  <c r="H1309" i="2"/>
  <c r="H1305" i="2"/>
  <c r="H1299" i="2"/>
  <c r="H1287" i="2"/>
  <c r="H1282" i="2"/>
  <c r="H1277" i="2"/>
  <c r="H1272" i="2"/>
  <c r="H1252" i="2"/>
  <c r="H1253" i="2"/>
  <c r="H1239" i="2"/>
  <c r="H1222" i="2"/>
  <c r="H1218" i="2"/>
  <c r="H1219" i="2"/>
  <c r="H1213" i="2"/>
  <c r="H1203" i="2"/>
  <c r="H1199" i="2"/>
  <c r="H1195" i="2"/>
  <c r="H1192" i="2"/>
  <c r="H1193" i="2"/>
  <c r="H1130" i="2"/>
  <c r="H1111" i="2"/>
  <c r="H1093" i="2"/>
  <c r="H1090" i="2"/>
  <c r="H1091" i="2"/>
  <c r="H1060" i="2"/>
  <c r="H1054" i="2"/>
  <c r="H1047" i="2"/>
  <c r="H1048" i="2"/>
  <c r="H1027" i="2"/>
  <c r="H1024" i="2"/>
  <c r="H1018" i="2"/>
  <c r="H1015" i="2"/>
  <c r="H1012" i="2"/>
  <c r="H1007" i="2"/>
  <c r="H997" i="2"/>
  <c r="H975" i="2"/>
  <c r="H967" i="2"/>
  <c r="H962" i="2"/>
  <c r="H957" i="2"/>
  <c r="H952" i="2"/>
  <c r="H953" i="2"/>
  <c r="H943" i="2"/>
  <c r="H935" i="2"/>
  <c r="H919" i="2"/>
  <c r="H906" i="2"/>
  <c r="H895" i="2"/>
  <c r="H889" i="2"/>
  <c r="H892" i="2"/>
  <c r="H887" i="2"/>
  <c r="H869" i="2"/>
  <c r="H863" i="2"/>
  <c r="H859" i="2"/>
  <c r="H822" i="2"/>
  <c r="H826" i="2"/>
  <c r="H811" i="2"/>
  <c r="H814" i="2"/>
  <c r="H785" i="2"/>
  <c r="H783" i="2"/>
  <c r="H778" i="2"/>
  <c r="H760" i="2"/>
  <c r="H696" i="2"/>
  <c r="H691" i="2"/>
  <c r="H626" i="2"/>
  <c r="H623" i="2"/>
  <c r="H620" i="2"/>
  <c r="H614" i="2"/>
  <c r="H592" i="2"/>
  <c r="H589" i="2"/>
  <c r="H529" i="2"/>
  <c r="H530" i="2"/>
  <c r="H502" i="2"/>
  <c r="H494" i="2"/>
  <c r="H485" i="2"/>
  <c r="H482" i="2"/>
  <c r="H473" i="2"/>
  <c r="H439" i="2"/>
  <c r="H436" i="2"/>
  <c r="H414" i="2"/>
  <c r="H401" i="2"/>
  <c r="H372" i="2"/>
  <c r="H369" i="2"/>
  <c r="H356" i="2"/>
  <c r="H315" i="2"/>
  <c r="H307" i="2"/>
  <c r="H300" i="2"/>
  <c r="H284" i="2"/>
  <c r="H275" i="2"/>
  <c r="H273" i="2"/>
  <c r="H267" i="2"/>
  <c r="H260" i="2"/>
  <c r="H257" i="2"/>
  <c r="H254" i="2"/>
  <c r="H250" i="2"/>
  <c r="H130" i="2"/>
  <c r="H124" i="2"/>
  <c r="H121" i="2"/>
  <c r="H116" i="2"/>
  <c r="H106" i="2"/>
  <c r="H99" i="2"/>
  <c r="H85" i="2"/>
  <c r="H80" i="2"/>
  <c r="H76" i="2"/>
  <c r="H1332" i="2"/>
  <c r="H1336" i="2"/>
  <c r="H1350" i="2"/>
  <c r="H1053" i="2"/>
  <c r="H557" i="2"/>
  <c r="H948" i="2"/>
  <c r="H177" i="2"/>
  <c r="H630" i="2"/>
  <c r="H819" i="2"/>
  <c r="H580" i="2"/>
  <c r="H1257" i="2"/>
  <c r="H1151" i="2"/>
  <c r="H1206" i="2"/>
  <c r="H1355" i="2"/>
  <c r="H322" i="2"/>
  <c r="H1281" i="2"/>
  <c r="H149" i="2"/>
  <c r="H239" i="2"/>
  <c r="H536" i="2"/>
  <c r="H1107" i="2"/>
  <c r="H1078" i="2"/>
  <c r="H1065" i="2"/>
  <c r="H1242" i="2"/>
  <c r="H15" i="2"/>
  <c r="H47" i="2"/>
  <c r="H53" i="2"/>
  <c r="H232" i="2"/>
  <c r="H20" i="2"/>
  <c r="H187" i="2"/>
  <c r="H212" i="2"/>
  <c r="H311" i="2"/>
  <c r="H366" i="2"/>
  <c r="H385" i="2"/>
  <c r="H423" i="2"/>
  <c r="H444" i="2"/>
  <c r="H319" i="2"/>
  <c r="H342" i="2"/>
  <c r="H391" i="2"/>
  <c r="H400" i="2"/>
  <c r="H407" i="2"/>
  <c r="H426" i="2"/>
  <c r="H586" i="2"/>
  <c r="H831" i="2"/>
  <c r="H991" i="2"/>
  <c r="H1114" i="2"/>
  <c r="H1247" i="2"/>
  <c r="H1264" i="2"/>
  <c r="H591" i="2" l="1"/>
  <c r="H593" i="2"/>
  <c r="H56" i="2"/>
  <c r="H720" i="2"/>
  <c r="H926" i="2"/>
  <c r="H569" i="2"/>
  <c r="H306" i="2"/>
  <c r="H410" i="2"/>
  <c r="H608" i="2"/>
  <c r="H1346" i="2"/>
  <c r="H828" i="2"/>
  <c r="H334" i="2"/>
  <c r="H92" i="2"/>
  <c r="H1074" i="2"/>
  <c r="H1033" i="2"/>
  <c r="H810" i="2"/>
  <c r="H1070" i="2"/>
  <c r="H72" i="2"/>
  <c r="H242" i="2"/>
  <c r="H204" i="2"/>
  <c r="H180" i="2"/>
  <c r="H290" i="2"/>
  <c r="H1276" i="2"/>
  <c r="H898" i="2"/>
  <c r="H922" i="2"/>
  <c r="H789" i="2"/>
  <c r="H792" i="2"/>
  <c r="H807" i="2"/>
  <c r="H795" i="2"/>
  <c r="H801" i="2"/>
  <c r="H663" i="2"/>
  <c r="H646" i="2"/>
  <c r="H639" i="2"/>
  <c r="H650" i="2"/>
  <c r="H653" i="2"/>
  <c r="H674" i="2"/>
  <c r="H680" i="2"/>
  <c r="H686" i="2"/>
  <c r="H705" i="2"/>
  <c r="H709" i="2"/>
  <c r="H743" i="2"/>
  <c r="H733" i="2"/>
  <c r="H740" i="2"/>
  <c r="H737" i="2"/>
  <c r="H487" i="2"/>
  <c r="H497" i="2"/>
  <c r="H542" i="2"/>
  <c r="H457" i="2"/>
  <c r="H475" i="2"/>
  <c r="H478" i="2"/>
  <c r="H1318" i="2"/>
  <c r="H1312" i="2"/>
  <c r="H1268" i="2"/>
  <c r="H1233" i="2"/>
  <c r="H1205" i="2"/>
  <c r="H1202" i="2"/>
  <c r="H1177" i="2"/>
  <c r="H1117" i="2"/>
  <c r="H1110" i="2"/>
  <c r="H1102" i="2"/>
  <c r="H1096" i="2"/>
  <c r="H1082" i="2"/>
  <c r="H1059" i="2"/>
  <c r="H1052" i="2"/>
  <c r="H1006" i="2"/>
  <c r="H966" i="2"/>
  <c r="H961" i="2"/>
  <c r="H956" i="2"/>
  <c r="H942" i="2"/>
  <c r="H894" i="2"/>
  <c r="H884" i="2"/>
  <c r="H857" i="2"/>
  <c r="H840" i="2"/>
  <c r="H825" i="2"/>
  <c r="H834" i="2"/>
  <c r="H782" i="2"/>
  <c r="H755" i="2"/>
  <c r="H726" i="2"/>
  <c r="H668" i="2"/>
  <c r="H552" i="2"/>
  <c r="H522" i="2"/>
  <c r="H515" i="2"/>
  <c r="H508" i="2"/>
  <c r="H493" i="2"/>
  <c r="H490" i="2"/>
  <c r="H481" i="2"/>
  <c r="H468" i="2"/>
  <c r="H451" i="2"/>
  <c r="H441" i="2"/>
  <c r="H429" i="2"/>
  <c r="H417" i="2"/>
  <c r="H413" i="2"/>
  <c r="H403" i="2"/>
  <c r="H397" i="2"/>
  <c r="H394" i="2"/>
  <c r="H388" i="2"/>
  <c r="H382" i="2"/>
  <c r="H378" i="2"/>
  <c r="H359" i="2"/>
  <c r="H347" i="2"/>
  <c r="H338" i="2"/>
  <c r="H314" i="2"/>
  <c r="H299" i="2"/>
  <c r="H286" i="2"/>
  <c r="H281" i="2"/>
  <c r="H253" i="2"/>
  <c r="H215" i="2"/>
  <c r="H112" i="2"/>
  <c r="H105" i="2"/>
  <c r="H84" i="2"/>
  <c r="H79" i="2"/>
  <c r="H1328" i="2"/>
  <c r="H1335" i="2"/>
  <c r="H1349" i="2"/>
  <c r="H1217" i="2"/>
  <c r="H602" i="2"/>
  <c r="H1345" i="2"/>
  <c r="H629" i="2"/>
  <c r="H1251" i="2"/>
  <c r="H568" i="2"/>
  <c r="H1354" i="2"/>
  <c r="H264" i="2"/>
  <c r="H19" i="2"/>
  <c r="H152" i="2"/>
  <c r="H982" i="2"/>
  <c r="H673" i="2"/>
  <c r="H365" i="2"/>
  <c r="H133" i="2"/>
  <c r="H897" i="2" l="1"/>
  <c r="H330" i="2"/>
  <c r="H754" i="2"/>
  <c r="H448" i="2"/>
  <c r="H1317" i="2"/>
  <c r="H1191" i="2"/>
  <c r="H1113" i="2"/>
  <c r="H1106" i="2"/>
  <c r="H1069" i="2"/>
  <c r="H1046" i="2"/>
  <c r="H1001" i="2"/>
  <c r="H938" i="2"/>
  <c r="H851" i="2"/>
  <c r="H585" i="2"/>
  <c r="H548" i="2"/>
  <c r="H535" i="2"/>
  <c r="H496" i="2"/>
  <c r="H416" i="2"/>
  <c r="H406" i="2"/>
  <c r="H341" i="2"/>
  <c r="H26" i="2"/>
  <c r="H1275" i="2"/>
  <c r="H1246" i="2"/>
  <c r="H1089" i="2"/>
  <c r="H14" i="2"/>
  <c r="H25" i="2" l="1"/>
  <c r="H263" i="2"/>
  <c r="H1216" i="2"/>
  <c r="H978" i="2"/>
  <c r="H850" i="2"/>
  <c r="H753" i="2"/>
  <c r="H633" i="2"/>
  <c r="H567" i="2"/>
  <c r="H447" i="2"/>
  <c r="H364" i="2"/>
  <c r="H305" i="2"/>
  <c r="H91" i="2"/>
  <c r="H24" i="2" l="1"/>
  <c r="H13" i="2" l="1"/>
</calcChain>
</file>

<file path=xl/sharedStrings.xml><?xml version="1.0" encoding="utf-8"?>
<sst xmlns="http://schemas.openxmlformats.org/spreadsheetml/2006/main" count="3314" uniqueCount="1334">
  <si>
    <t xml:space="preserve">образования Успенский район                                                                                           </t>
  </si>
  <si>
    <t>Глава  муниципального</t>
  </si>
  <si>
    <t>23.</t>
  </si>
  <si>
    <t>540</t>
  </si>
  <si>
    <t>99 9 00 62950</t>
  </si>
  <si>
    <t>Иные межбюджетные трансферты</t>
  </si>
  <si>
    <t>Поддержка местных инициатив граждан по вопросам развития территорий</t>
  </si>
  <si>
    <t>850</t>
  </si>
  <si>
    <t>99 9 00 00999</t>
  </si>
  <si>
    <t>Уплата налогов, сборов и иных платежей</t>
  </si>
  <si>
    <t>830</t>
  </si>
  <si>
    <t>Исполнение судебных актов</t>
  </si>
  <si>
    <t>620</t>
  </si>
  <si>
    <t>Субсидии автономным учреждениям</t>
  </si>
  <si>
    <t>610</t>
  </si>
  <si>
    <t>Субсидии бюджетным учреждениям</t>
  </si>
  <si>
    <t>Непрограммные расходы муниципальных учреждений</t>
  </si>
  <si>
    <t>99 9 00 00299</t>
  </si>
  <si>
    <t>240</t>
  </si>
  <si>
    <t>Иные закупки товаров, работ и услуг для обеспечения государственных (муниципальных) нужд</t>
  </si>
  <si>
    <t>99 9 00 00199</t>
  </si>
  <si>
    <t>Оплата денежных обязательств получателей средств местного бюджета, не исполненных ранее в связи с отсутствием возможности их финансового обеспечения</t>
  </si>
  <si>
    <t>99 9 00 00000</t>
  </si>
  <si>
    <t>Непрограммные расходы</t>
  </si>
  <si>
    <t>99 0 00 00000</t>
  </si>
  <si>
    <t>Непрограммные расходы муниципального образования</t>
  </si>
  <si>
    <t>55 2 00 00190</t>
  </si>
  <si>
    <t>120</t>
  </si>
  <si>
    <t>55 2 00 00000</t>
  </si>
  <si>
    <t>55 1 00 00190</t>
  </si>
  <si>
    <t>55 1 00 00000</t>
  </si>
  <si>
    <t>55 0 00 00000</t>
  </si>
  <si>
    <t>22.</t>
  </si>
  <si>
    <t>52 Г 00 S2350</t>
  </si>
  <si>
    <t>52 Г 00 62350</t>
  </si>
  <si>
    <t>52 Г 00 02350</t>
  </si>
  <si>
    <t>52 Г 00 00000</t>
  </si>
  <si>
    <t>52 Б 00 99990</t>
  </si>
  <si>
    <t>52 Б 00 00000</t>
  </si>
  <si>
    <t>52 7 07 09980</t>
  </si>
  <si>
    <t>52 7 07 00000</t>
  </si>
  <si>
    <t>52 7 06 09970</t>
  </si>
  <si>
    <t>52 7 06 00000</t>
  </si>
  <si>
    <t>52 7 00 00000</t>
  </si>
  <si>
    <t>52 6 04 00010</t>
  </si>
  <si>
    <t>Реализация мероприятий подпрограммы</t>
  </si>
  <si>
    <t>52 6 04 00000</t>
  </si>
  <si>
    <t xml:space="preserve">Прохождение диспасеризации </t>
  </si>
  <si>
    <t>52 6 03 00010</t>
  </si>
  <si>
    <t>52 6 03 00000</t>
  </si>
  <si>
    <t>Прохождение диспасеризации муниципальными служащими</t>
  </si>
  <si>
    <t>52 6 02 00010</t>
  </si>
  <si>
    <t>52 6 02 00000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</si>
  <si>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</si>
  <si>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52 6 00 00000</t>
  </si>
  <si>
    <t>Реализация иных функций, связанных с муниципальным управлением</t>
  </si>
  <si>
    <t>880</t>
  </si>
  <si>
    <t>52  4 01 00001</t>
  </si>
  <si>
    <t>Специальные расходы</t>
  </si>
  <si>
    <t>Иные расходы муниципального образования</t>
  </si>
  <si>
    <t>52  4 01 00000</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</si>
  <si>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t>
  </si>
  <si>
    <t>52 4 00 00000</t>
  </si>
  <si>
    <t>870</t>
  </si>
  <si>
    <t>52 3 00 10490</t>
  </si>
  <si>
    <t>52 3 00 00000</t>
  </si>
  <si>
    <t>320</t>
  </si>
  <si>
    <t>52 2 00 69000</t>
  </si>
  <si>
    <t>Социальные выплаты гражданам, кроме публичных нормативных социальных выплат</t>
  </si>
  <si>
    <t>Расходы на выплату персоналу муниципальных органов</t>
  </si>
  <si>
    <t>52 2 00 62340</t>
  </si>
  <si>
    <t>52 2 00 60910</t>
  </si>
  <si>
    <t>52 2 00 60900</t>
  </si>
  <si>
    <t>52 2 00 60890</t>
  </si>
  <si>
    <t>52 2 00 60880</t>
  </si>
  <si>
    <t>52 2 00 60870</t>
  </si>
  <si>
    <t>52 2 00 54690</t>
  </si>
  <si>
    <t>52 2 00 51200</t>
  </si>
  <si>
    <t>52 2 00 00000</t>
  </si>
  <si>
    <t>52 1 00 00190</t>
  </si>
  <si>
    <t>52 1 00 00000</t>
  </si>
  <si>
    <t>52 0 00 00000</t>
  </si>
  <si>
    <t>21.</t>
  </si>
  <si>
    <t>51 3 00 00190</t>
  </si>
  <si>
    <t>51 3 00 00000</t>
  </si>
  <si>
    <t>51 1 00 00190</t>
  </si>
  <si>
    <t>51 1 00 00000</t>
  </si>
  <si>
    <t>51 0 00 00000</t>
  </si>
  <si>
    <t>20.</t>
  </si>
  <si>
    <t>50 1 00 00190</t>
  </si>
  <si>
    <t>50 1 00 00000</t>
  </si>
  <si>
    <t>50 0 00 00000</t>
  </si>
  <si>
    <t>19.</t>
  </si>
  <si>
    <t>510</t>
  </si>
  <si>
    <t>20 2 02 00030</t>
  </si>
  <si>
    <t>20 2 02 00040</t>
  </si>
  <si>
    <t>Иные межбюджетные трансферты из бюджета муниципального образования Успенский район на поддержку мер по обеспечению сбалансированности бюджетов поселений муниципального образования Успенский район</t>
  </si>
  <si>
    <t>Дотации</t>
  </si>
  <si>
    <t>20 2 02 00000</t>
  </si>
  <si>
    <t>20 2 01 00190</t>
  </si>
  <si>
    <t>20 2 01 00000</t>
  </si>
  <si>
    <t>20 2 00 00000</t>
  </si>
  <si>
    <t>730</t>
  </si>
  <si>
    <t>20 1 01 10520</t>
  </si>
  <si>
    <t>20 1 01 00000</t>
  </si>
  <si>
    <t>20 1 00 00000</t>
  </si>
  <si>
    <t>20 0 00 00000</t>
  </si>
  <si>
    <t>18.</t>
  </si>
  <si>
    <t>19 1 R3 62470</t>
  </si>
  <si>
    <t>Осуществление мероприятий по предупреждению детского дорожно-транспортного травматизма</t>
  </si>
  <si>
    <t>19 1 R3 00000</t>
  </si>
  <si>
    <t>Федеральный проект "Безопасность дорожного движения"</t>
  </si>
  <si>
    <t>19 1 06 S2470</t>
  </si>
  <si>
    <t>19 1 06 02470</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</si>
  <si>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</si>
  <si>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19 1 06 62470</t>
  </si>
  <si>
    <t>19 1 06 00000</t>
  </si>
  <si>
    <t>19 1 05 00010</t>
  </si>
  <si>
    <t>19 1 05 00000</t>
  </si>
  <si>
    <t>19 1 04 00010</t>
  </si>
  <si>
    <t>19 1 04 00000</t>
  </si>
  <si>
    <t>19 1 03 00010</t>
  </si>
  <si>
    <t>19 1 03 00000</t>
  </si>
  <si>
    <t>19 1 02 00010</t>
  </si>
  <si>
    <t>19 1 02 00000</t>
  </si>
  <si>
    <t>19 1 00 00000</t>
  </si>
  <si>
    <t>19 0 00 00000</t>
  </si>
  <si>
    <t>17.</t>
  </si>
  <si>
    <t>18 А 00 00010</t>
  </si>
  <si>
    <t>18 А 00 00000</t>
  </si>
  <si>
    <t>18 9 01 S0610</t>
  </si>
  <si>
    <t>18 9 01 00610</t>
  </si>
  <si>
    <t>18 9 01 00010</t>
  </si>
  <si>
    <t>18 9 01 00000</t>
  </si>
  <si>
    <t>18 9 00 00000</t>
  </si>
  <si>
    <t>18 8 00 00590</t>
  </si>
  <si>
    <t>18 8 00 00000</t>
  </si>
  <si>
    <t>18 3 00 00010</t>
  </si>
  <si>
    <t>18 3 00 00000</t>
  </si>
  <si>
    <t>18 2 00 00010</t>
  </si>
  <si>
    <t>18 2 00 00000</t>
  </si>
  <si>
    <t>18 1 00 00010</t>
  </si>
  <si>
    <t>18 1 00 00000</t>
  </si>
  <si>
    <t>18 0 00 00000</t>
  </si>
  <si>
    <t>16.</t>
  </si>
  <si>
    <t>810</t>
  </si>
  <si>
    <t>17 1 01 00026</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</si>
  <si>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</si>
  <si>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Финансовые вложения в уставные фонды муниципальных унитарных предприятий Успенского района</t>
  </si>
  <si>
    <t>17 2 00 61060</t>
  </si>
  <si>
    <t>17 2 00 00000</t>
  </si>
  <si>
    <t>17 1 01 00010</t>
  </si>
  <si>
    <t>17 1 01 00000</t>
  </si>
  <si>
    <t>17 1 00 00010</t>
  </si>
  <si>
    <t>17 1 00 00000</t>
  </si>
  <si>
    <t>17 0 00 00000</t>
  </si>
  <si>
    <t>15.</t>
  </si>
  <si>
    <t>16 3 09 00010</t>
  </si>
  <si>
    <t>16 3 09 00000</t>
  </si>
  <si>
    <t>16 3 08 00010</t>
  </si>
  <si>
    <t>16 3 08 00000</t>
  </si>
  <si>
    <t>16 3 07 00010</t>
  </si>
  <si>
    <t>16 3 07 00000</t>
  </si>
  <si>
    <t>16 3 00 00010</t>
  </si>
  <si>
    <t>16 3 05 00010</t>
  </si>
  <si>
    <t>16 3 05 00000</t>
  </si>
  <si>
    <t>16 3 04 00010</t>
  </si>
  <si>
    <t>16 3 04 00000</t>
  </si>
  <si>
    <t>16 3 03 L0640</t>
  </si>
  <si>
    <t>16 3 03 R0640</t>
  </si>
  <si>
    <t>16 3 03 50640</t>
  </si>
  <si>
    <t>16 3 03 00010</t>
  </si>
  <si>
    <t>16 3 03 00000</t>
  </si>
  <si>
    <t>16 3 02 L0640</t>
  </si>
  <si>
    <t>16 3 02 R0640</t>
  </si>
  <si>
    <t>16 3 02 50640</t>
  </si>
  <si>
    <t>16 3 02 00010</t>
  </si>
  <si>
    <t>16 3 02 00000</t>
  </si>
  <si>
    <t>16 3 01 L0640</t>
  </si>
  <si>
    <t>16 3 01 R0640</t>
  </si>
  <si>
    <t>16 3 01 50640</t>
  </si>
  <si>
    <t>16 3 01 00010</t>
  </si>
  <si>
    <t>16 3 01 00000</t>
  </si>
  <si>
    <t>16 3 00 01630</t>
  </si>
  <si>
    <t>16 3 00 00000</t>
  </si>
  <si>
    <t>16 2 00 00590</t>
  </si>
  <si>
    <t>110</t>
  </si>
  <si>
    <t>16 2 00 00000</t>
  </si>
  <si>
    <t>16 1 02 00010</t>
  </si>
  <si>
    <t>16 1 02 00000</t>
  </si>
  <si>
    <t>16 1 01 00010</t>
  </si>
  <si>
    <t>16 1 01 00000</t>
  </si>
  <si>
    <t>16 1 00 00000</t>
  </si>
  <si>
    <t>16 0 00 00000</t>
  </si>
  <si>
    <t>14.</t>
  </si>
  <si>
    <t>330</t>
  </si>
  <si>
    <t>15 9 01 00010</t>
  </si>
  <si>
    <t>Публичные нормативные выплаты гражданам несоциального характера</t>
  </si>
  <si>
    <t>15 9 01 00000</t>
  </si>
  <si>
    <t>15 9 00 00000</t>
  </si>
  <si>
    <t>360</t>
  </si>
  <si>
    <t>15 8 02 00010</t>
  </si>
  <si>
    <t>Иные выплаты населению</t>
  </si>
  <si>
    <t>15 8 02 00000</t>
  </si>
  <si>
    <t>15 8 01 00010</t>
  </si>
  <si>
    <t>15 8 01 00000</t>
  </si>
  <si>
    <r>
      <t xml:space="preserve">Единовременная финансовая поддержка </t>
    </r>
    <r>
      <rPr>
        <b/>
        <sz val="11.5"/>
        <rFont val="Times New Roman"/>
        <family val="1"/>
        <charset val="204"/>
      </rPr>
      <t xml:space="preserve"> </t>
    </r>
    <r>
      <rPr>
        <sz val="11.5"/>
        <rFont val="Times New Roman"/>
        <family val="1"/>
        <charset val="204"/>
      </rPr>
      <t>работникам предприятий, имеющих задолженность по заработной плате перед работниками более 6 месяцев в период действия ограничительных мероприятий (карантина), введенных на территории Краснодарского края в связи с угрозой распространения коронавирусной инфекции (COVID-19)</t>
    </r>
  </si>
  <si>
    <t>15 8 00 00000</t>
  </si>
  <si>
    <t>15 7 00 00010</t>
  </si>
  <si>
    <t>15 7 00 00000</t>
  </si>
  <si>
    <t>15 3 00 60730</t>
  </si>
  <si>
    <t>15 3 00 69000</t>
  </si>
  <si>
    <t>310</t>
  </si>
  <si>
    <t>Публичные нормативные социальные выплаты гражданам</t>
  </si>
  <si>
    <t>15 3 00 00000</t>
  </si>
  <si>
    <t>630</t>
  </si>
  <si>
    <t>15 2 00 00010</t>
  </si>
  <si>
    <t>15 2 00 00000</t>
  </si>
  <si>
    <t>15 1 00 41280</t>
  </si>
  <si>
    <t>15 1 00 00000</t>
  </si>
  <si>
    <t>15 0 00 00000</t>
  </si>
  <si>
    <t>13.</t>
  </si>
  <si>
    <t>14 4 02 00010</t>
  </si>
  <si>
    <t>14 4 02 00000</t>
  </si>
  <si>
    <t>14 4 01 00010</t>
  </si>
  <si>
    <t>14 4 01 00000</t>
  </si>
  <si>
    <t>14 4 00 00000</t>
  </si>
  <si>
    <t>14 3 01 00010</t>
  </si>
  <si>
    <t>14 3 01 00000</t>
  </si>
  <si>
    <t>14 3 00 00000</t>
  </si>
  <si>
    <t>14 2 01 00010</t>
  </si>
  <si>
    <t>14 2 01 00000</t>
  </si>
  <si>
    <t>14 2 00 00000</t>
  </si>
  <si>
    <t>14 1 01 00010</t>
  </si>
  <si>
    <t>14 1 01 00000</t>
  </si>
  <si>
    <t>14 1 00 00000</t>
  </si>
  <si>
    <t>14 0 00 00000</t>
  </si>
  <si>
    <t>12.</t>
  </si>
  <si>
    <t>13 2 00 00010</t>
  </si>
  <si>
    <t>13 2 00 00000</t>
  </si>
  <si>
    <t>13 0 00 00000</t>
  </si>
  <si>
    <t>12 3 00 00190</t>
  </si>
  <si>
    <t>12 3 00 00000</t>
  </si>
  <si>
    <t>12 2 01 00590</t>
  </si>
  <si>
    <t>12 2 01 00000</t>
  </si>
  <si>
    <t>12 2 00 00000</t>
  </si>
  <si>
    <t>12 1 00 00010</t>
  </si>
  <si>
    <t>340</t>
  </si>
  <si>
    <t>Стипендии</t>
  </si>
  <si>
    <t>12 1 00 00000</t>
  </si>
  <si>
    <t>12 0 00 00000</t>
  </si>
  <si>
    <t>11.</t>
  </si>
  <si>
    <t>11 В 00 00010</t>
  </si>
  <si>
    <t>11 В 00 00000</t>
  </si>
  <si>
    <t>11 А P5 52280</t>
  </si>
  <si>
    <t>11 А P5 00000</t>
  </si>
  <si>
    <t>410</t>
  </si>
  <si>
    <t>11 А 03 00010</t>
  </si>
  <si>
    <t>11 А 03 00000</t>
  </si>
  <si>
    <t>11 А 02 00010</t>
  </si>
  <si>
    <t>11 А 02 00000</t>
  </si>
  <si>
    <t>11 А 00 00000</t>
  </si>
  <si>
    <t>11 9 00 02690</t>
  </si>
  <si>
    <t>11 9 00 00000</t>
  </si>
  <si>
    <t>11 7 00 00010</t>
  </si>
  <si>
    <t>11 7 00 00000</t>
  </si>
  <si>
    <t>11 6 00 00010</t>
  </si>
  <si>
    <t>11 6 00 00000</t>
  </si>
  <si>
    <t>11 5 00 60740</t>
  </si>
  <si>
    <t>11 5 00 00000</t>
  </si>
  <si>
    <t>11 4 00 00010</t>
  </si>
  <si>
    <t>11 4 00 00000</t>
  </si>
  <si>
    <t>11 3 03 00010</t>
  </si>
  <si>
    <t>11 3 03 00000</t>
  </si>
  <si>
    <t>11 3 02 00590</t>
  </si>
  <si>
    <t>11 3 02 00000</t>
  </si>
  <si>
    <t>11 3 01 S0340</t>
  </si>
  <si>
    <t>460</t>
  </si>
  <si>
    <t>11 3 01 00340</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</si>
  <si>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</si>
  <si>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11 3 01 00000</t>
  </si>
  <si>
    <t>11 3 00 00590</t>
  </si>
  <si>
    <t>11 3 00 00031</t>
  </si>
  <si>
    <t>11 3 00 00000</t>
  </si>
  <si>
    <t>11 2 00 S3570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</si>
  <si>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(укрепление материально-технической базы муниципальных физкультурно-спортивных организаций)</t>
  </si>
  <si>
    <t>11 2 00 S2820</t>
  </si>
  <si>
    <t>11 2 00 S2690</t>
  </si>
  <si>
    <t>11 2 00 S1101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</si>
  <si>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</si>
  <si>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Cтроительство многофункциональной спортивно-игровой площадки в с.Коноково </t>
  </si>
  <si>
    <t>11 2 00 S1100</t>
  </si>
  <si>
    <t xml:space="preserve">Cтроительство многофункциональных спортивно-игровых площадок </t>
  </si>
  <si>
    <t>11 2 00 S0340</t>
  </si>
  <si>
    <t>Cтроительство многофункциональных спортивно-игровых площадок в целях обеспечения условий для занятий физической культурой и массовым спортом</t>
  </si>
  <si>
    <t>11 2 00 60820</t>
  </si>
  <si>
    <t>11 2 00 02690</t>
  </si>
  <si>
    <t>11 2 00 00590</t>
  </si>
  <si>
    <t>11 2 00 00000</t>
  </si>
  <si>
    <t>11 1 00 00010</t>
  </si>
  <si>
    <t>11 1 00 00000</t>
  </si>
  <si>
    <t>11 0 00 00000</t>
  </si>
  <si>
    <t>10.</t>
  </si>
  <si>
    <t>10 9 03 00010</t>
  </si>
  <si>
    <t>10 9 03 00000</t>
  </si>
  <si>
    <t>10 9 02 00010</t>
  </si>
  <si>
    <t>10 9 02 00000</t>
  </si>
  <si>
    <t>10 9 01 00010</t>
  </si>
  <si>
    <t>10 9 01 00000</t>
  </si>
  <si>
    <t>10 9 00 00010</t>
  </si>
  <si>
    <t>10 9 00 00000</t>
  </si>
  <si>
    <t>10 7 00 00590</t>
  </si>
  <si>
    <t>10 7 00 00000</t>
  </si>
  <si>
    <t xml:space="preserve">10 6 00 00590 </t>
  </si>
  <si>
    <t>10 6 00 00000</t>
  </si>
  <si>
    <t>10 5 07 S0460</t>
  </si>
  <si>
    <t>10 5 07 00000</t>
  </si>
  <si>
    <t>10 5 06 S2470</t>
  </si>
  <si>
    <t>10 5 06 00000</t>
  </si>
  <si>
    <t>10 5 05 60480</t>
  </si>
  <si>
    <t>10 5 05 00000</t>
  </si>
  <si>
    <t>10 5 02 00010</t>
  </si>
  <si>
    <t>10 5 02 00000</t>
  </si>
  <si>
    <t>10 5 01 00010</t>
  </si>
  <si>
    <t>10 5 01 00000</t>
  </si>
  <si>
    <t>10 5 00 00000</t>
  </si>
  <si>
    <t>10 4 00 00010</t>
  </si>
  <si>
    <t>10 4 00 00000</t>
  </si>
  <si>
    <t>10 3 03 00010</t>
  </si>
  <si>
    <t>10 3 03 00000</t>
  </si>
  <si>
    <t>10 3 01 00010</t>
  </si>
  <si>
    <t>10 3 01 00000</t>
  </si>
  <si>
    <t>10 3 00 00010</t>
  </si>
  <si>
    <t>10 3 00 00000</t>
  </si>
  <si>
    <t>10 2 03 00010</t>
  </si>
  <si>
    <t>10 2 03 00000</t>
  </si>
  <si>
    <t>10 2 01 00010</t>
  </si>
  <si>
    <t>10 2 01 00000</t>
  </si>
  <si>
    <t>10 2 00 00000</t>
  </si>
  <si>
    <t>10 1 03 00010</t>
  </si>
  <si>
    <t>10 1 03 00000</t>
  </si>
  <si>
    <t>Организация и осуществление мероприятий по гражданской и территориальной обороне.Осуществление подготоки и содержание в готовности необходимых сил и средств, для защиты населения и территорий от ЧС, в том числе в случае возникновения опасностей при военных конфликтах или вследствии этих конфликтов (инженерно-техническое оснащение особо важных объектов)</t>
  </si>
  <si>
    <t>10 1 04 00010</t>
  </si>
  <si>
    <t>10 1 04 00000</t>
  </si>
  <si>
    <t>Изготовление рецензионных материалов (на исследования, заключения, экспертизы, изыскания и т.д.) о состоянии строительных конструкций зданий и сооружений, находящихся в аварийном состоянии</t>
  </si>
  <si>
    <t>10 1 02 00010</t>
  </si>
  <si>
    <t>10 1 02 00000</t>
  </si>
  <si>
    <t>10 1 01 62600</t>
  </si>
  <si>
    <t>10 1 01 60070</t>
  </si>
  <si>
    <t>10 1 01 00010</t>
  </si>
  <si>
    <t>Реализация  мероприятий подпрограммы</t>
  </si>
  <si>
    <t>10 1 01 00000</t>
  </si>
  <si>
    <t>10 1 00 00000</t>
  </si>
  <si>
    <t>10 0 00 00000</t>
  </si>
  <si>
    <t>9.</t>
  </si>
  <si>
    <t>09 4 00 L5990</t>
  </si>
  <si>
    <t>09 4 00 00000</t>
  </si>
  <si>
    <t>09 3 00 61650</t>
  </si>
  <si>
    <t>09 3 00 01650</t>
  </si>
  <si>
    <t>09 3 00 00000</t>
  </si>
  <si>
    <t>09 2 00 00032</t>
  </si>
  <si>
    <t>09 2 00 00590</t>
  </si>
  <si>
    <t>09 2 00 00000</t>
  </si>
  <si>
    <t>09 1 03 60910</t>
  </si>
  <si>
    <t>Осуществление отдельных государственных полномочий Краснодарского края по поддержке сельскохозяйственного производства</t>
  </si>
  <si>
    <t>09 1 03 00000</t>
  </si>
  <si>
    <t>В сфере финансовой государственной поддержки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мой бизнес"</t>
  </si>
  <si>
    <t>09 1 02 60910</t>
  </si>
  <si>
    <t>09 1 02 00000</t>
  </si>
  <si>
    <t>В сфере финансовой государственной поддержки развития личных подсобных хозяйств в области  сельскохозяйственного производства</t>
  </si>
  <si>
    <t>09 1 01 60910</t>
  </si>
  <si>
    <t>09 1 01 00000</t>
  </si>
  <si>
    <t>В сфере  финансовой государственной поддержки крестьянских (фермерских) хозяйств и индивидуальных предпринимателей, ведущих деятельность в области сельскохозяйственного производства</t>
  </si>
  <si>
    <t>09 1 00 60918</t>
  </si>
  <si>
    <t>09 1 00 60917</t>
  </si>
  <si>
    <t>09 1 00 60916</t>
  </si>
  <si>
    <t>09 1 00 60915</t>
  </si>
  <si>
    <t>09 1 00 60914</t>
  </si>
  <si>
    <t>09 1 00 60913</t>
  </si>
  <si>
    <t>09 1 00 60912</t>
  </si>
  <si>
    <t>09 1 00 60911</t>
  </si>
  <si>
    <t>09 1 00 60910</t>
  </si>
  <si>
    <t>09 1 00 60090</t>
  </si>
  <si>
    <t>09 1 00 00910</t>
  </si>
  <si>
    <t>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t>
  </si>
  <si>
    <t>09 1 00 00000</t>
  </si>
  <si>
    <t>09 0 00 00000</t>
  </si>
  <si>
    <t>8.</t>
  </si>
  <si>
    <t>08 4 И3 51540</t>
  </si>
  <si>
    <t>08 4 И3 00000</t>
  </si>
  <si>
    <t>08 4 04 00010</t>
  </si>
  <si>
    <t>08 4 04 00000</t>
  </si>
  <si>
    <t>Выполнение технических условий по объекту: "Строительство водопроводных сетей и водопроводных очистных сооружений для обеспечения п. Мичуринский, х. Белецкий, с. Маламино, а. Кургоковский Успенского района Краснодарского края"</t>
  </si>
  <si>
    <t>08 4 03 00010</t>
  </si>
  <si>
    <t>08 4 03 00000</t>
  </si>
  <si>
    <t>08 4 00 00000</t>
  </si>
  <si>
    <t>08 3 01 L4970</t>
  </si>
  <si>
    <t>08 3 01 00011</t>
  </si>
  <si>
    <t>08 3 01 00000</t>
  </si>
  <si>
    <t>08 3 00 00000</t>
  </si>
  <si>
    <t>08 2 G2 52690</t>
  </si>
  <si>
    <t xml:space="preserve">Организация деятельности по накоплению (в том числе раздельному накоплению) и транспортированию твердых коммунальных отходов (приобретение контейнеров для раздельного накопления твердых коммунальных отходов) </t>
  </si>
  <si>
    <t>08 2 G2 00000</t>
  </si>
  <si>
    <t>Федеральный проект "Комплексная система обращения с твердыми бытовыми коммунальными отходами"</t>
  </si>
  <si>
    <t>08 2 06 00010</t>
  </si>
  <si>
    <t>08 2 06 00000</t>
  </si>
  <si>
    <t>Ликвидация несанкционированных свалок</t>
  </si>
  <si>
    <t>08 2 05 00010</t>
  </si>
  <si>
    <t>08 2 05 00000</t>
  </si>
  <si>
    <t>08 2 04 00010</t>
  </si>
  <si>
    <t>08 2 04 00000</t>
  </si>
  <si>
    <t>08 2 03 00010</t>
  </si>
  <si>
    <t>08 2 03 00000</t>
  </si>
  <si>
    <t>08 2 02 00010</t>
  </si>
  <si>
    <t>08 2 02 00000</t>
  </si>
  <si>
    <t>Создание мест (площадок) накопления твердых коммунальных отходов на территории муниципального образования Успенский район</t>
  </si>
  <si>
    <t>08 2 01 S3150</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</si>
  <si>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</si>
  <si>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08 2 01 03150</t>
  </si>
  <si>
    <t>08 2 01 00000</t>
  </si>
  <si>
    <t>Выполнение проектных и изыскательских работ по объекту: "Рекультивация земельного участка, расположенного в Успенском районе, хуторе Державном, промзона"</t>
  </si>
  <si>
    <t>08 2 00 00000</t>
  </si>
  <si>
    <t>08 1 11 00010</t>
  </si>
  <si>
    <t>08 1 11 00000</t>
  </si>
  <si>
    <t>08 1 10 00010</t>
  </si>
  <si>
    <t>08 1 10 00000</t>
  </si>
  <si>
    <t>08 1 09 S2590</t>
  </si>
  <si>
    <t>Средства резервного фонда Краснодарского края</t>
  </si>
  <si>
    <t>08 1 09 00000</t>
  </si>
  <si>
    <t>Расходные обязательства муниципального образования Успенский район, возникшие при организации водоснабжения населения и водоотведения на его территории, для финансового обеспечения в установленном законодательном порядке затрат гарантирующей организации по погашению просроченной кредиторской задолженности по налогам и сборам</t>
  </si>
  <si>
    <t>08 1 08 00026</t>
  </si>
  <si>
    <t>08 1 08 00000</t>
  </si>
  <si>
    <t>08 1 07 00010</t>
  </si>
  <si>
    <t>08 1 07 00000</t>
  </si>
  <si>
    <t>Приобретение транспортного средства для муниципального унитарного предприятия</t>
  </si>
  <si>
    <t>08 1 06 00010</t>
  </si>
  <si>
    <t>Бюджетные инвестиции</t>
  </si>
  <si>
    <t>08 1 06 00000</t>
  </si>
  <si>
    <t>Выполнение проектно-изыскательских работ по объекту: "Строительство водопроводных сетей и водопроводных очистных сооружений для обеспечения п. Мичуринский, х. Белецкий, с. Маламино, а. Кургоковский Успенского района Краснодарского края"</t>
  </si>
  <si>
    <t>08 1 05 S2590</t>
  </si>
  <si>
    <t>08 1 05 00010</t>
  </si>
  <si>
    <t>08 1 05 00000</t>
  </si>
  <si>
    <t>08 1 04 00010</t>
  </si>
  <si>
    <t>08 1 04 00000</t>
  </si>
  <si>
    <t>08 1 01 S7472</t>
  </si>
  <si>
    <t>08 1 01 S7471</t>
  </si>
  <si>
    <t>08 1 01 S0330</t>
  </si>
  <si>
    <t>08 1 01 00330</t>
  </si>
  <si>
    <t>08 1 01 00020</t>
  </si>
  <si>
    <t>08 1 01 00019</t>
  </si>
  <si>
    <t>08 1 01 00018</t>
  </si>
  <si>
    <t>08 1 01 00017</t>
  </si>
  <si>
    <t>08 1 01 00015</t>
  </si>
  <si>
    <t>08 1 01 00012</t>
  </si>
  <si>
    <t>08 1 01 00000</t>
  </si>
  <si>
    <t>08 1 00 00000</t>
  </si>
  <si>
    <t>08 0 00 00000</t>
  </si>
  <si>
    <t>7.</t>
  </si>
  <si>
    <t>07 Н N9 53651</t>
  </si>
  <si>
    <t>Реализация региональных программ модернизации первичного звена здравоохранения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</si>
  <si>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07 Н N9 00000</t>
  </si>
  <si>
    <t>Федеральный проект "Модернизация первичного звена здравоохранения Российской Федерации"</t>
  </si>
  <si>
    <t>07 Н 02 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</si>
  <si>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</si>
  <si>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07 Н 02 00000</t>
  </si>
  <si>
    <t>Разработка проектно-сметной документации на строительство ФАП в хут.Державный</t>
  </si>
  <si>
    <t>07 Н 01 00010</t>
  </si>
  <si>
    <t>07 Н 01 00000</t>
  </si>
  <si>
    <t>Проектирование и строительство фельдшерско-акушерского пункта в хуторе Державном</t>
  </si>
  <si>
    <t>07 Н 00 00000</t>
  </si>
  <si>
    <t>07 М N9 53651</t>
  </si>
  <si>
    <t>07 М N9 00000</t>
  </si>
  <si>
    <t>07 М 02 60960</t>
  </si>
  <si>
    <t>07 М 02 00000</t>
  </si>
  <si>
    <t>Разработка проектно-сметной документации на строительство ФАП в п.Дивный</t>
  </si>
  <si>
    <t>07 М 01 00010</t>
  </si>
  <si>
    <t>07 М 01 00000</t>
  </si>
  <si>
    <t>Проектирование и строительство фельдшерско-акушерского пункта в поселке Дивном</t>
  </si>
  <si>
    <t>07 Л 00 S1240</t>
  </si>
  <si>
    <t>07 Л 00 S0470</t>
  </si>
  <si>
    <t>07 Л 00 00010</t>
  </si>
  <si>
    <t>07 Л 00 00000</t>
  </si>
  <si>
    <t>07 К 00 S0470</t>
  </si>
  <si>
    <t>07 К 00 00010</t>
  </si>
  <si>
    <t>07 К 00 00000</t>
  </si>
  <si>
    <t>Строительство блока группы раннего возраста МБДОУ детский сад № 6 х. Веселого МО Успенский район</t>
  </si>
  <si>
    <t>07 И 00 00010</t>
  </si>
  <si>
    <t>07 И 00 00000</t>
  </si>
  <si>
    <t>Строительство многофункциональной спортивно - игровой площадки в х. Державном Успенского района</t>
  </si>
  <si>
    <t>07 E 00 S1220</t>
  </si>
  <si>
    <t>07 Е 00 S0470</t>
  </si>
  <si>
    <t>07 Е 00 00010</t>
  </si>
  <si>
    <t>07 Е 00 00000</t>
  </si>
  <si>
    <t>07 Д 02 00010</t>
  </si>
  <si>
    <t>07 Д 02 00000</t>
  </si>
  <si>
    <t>Обеспечение инженерной инфраструктурой площадки под монтаж модульного ФАПа по адресу:Краснодарский край, Успенский район, поселок Дивный</t>
  </si>
  <si>
    <t>07 Д 00 00000</t>
  </si>
  <si>
    <t>Обеспечение инженерной инфраструктурой площадки под монтаж модульного ФАПа</t>
  </si>
  <si>
    <t>07 Г 00 00010</t>
  </si>
  <si>
    <t>07 Г 00 00000</t>
  </si>
  <si>
    <t>Строительство малобюджетного спортивного комплекса в ст.Убеженской муниципального образования Успенский район</t>
  </si>
  <si>
    <t>07 В 00 00010</t>
  </si>
  <si>
    <t>07 В 00 00000</t>
  </si>
  <si>
    <t>Проведение внешней экспертизы поставляемого товара в части соответствия условиям контракта</t>
  </si>
  <si>
    <t>07 Б 05 60960</t>
  </si>
  <si>
    <t>07 Б 05 00000</t>
  </si>
  <si>
    <t>07 Б 04 60960</t>
  </si>
  <si>
    <t>07 Б 04 00960</t>
  </si>
  <si>
    <t>Проектирование и строительство здания врача общей практики в с. Коноково</t>
  </si>
  <si>
    <t>07 Б 04 00000</t>
  </si>
  <si>
    <t>07 Б 03 60960</t>
  </si>
  <si>
    <t>07 Б 03 00960</t>
  </si>
  <si>
    <t>Мероприятия по строительству зданий, включая проектно-изыскательские работы</t>
  </si>
  <si>
    <t>07 Б 03 00000</t>
  </si>
  <si>
    <t>Проектирование и строительство здания врача общей практики в х.Державном</t>
  </si>
  <si>
    <t>07 Б 02 60960</t>
  </si>
  <si>
    <t>07 Б 02 00960</t>
  </si>
  <si>
    <t>07 Б 02 00000</t>
  </si>
  <si>
    <t xml:space="preserve">Проектирование и строительство здания врача общей практики в а.Урупском </t>
  </si>
  <si>
    <t>07 Б 01 00960</t>
  </si>
  <si>
    <t>07 Б 01 60960</t>
  </si>
  <si>
    <t>07 Б 01 00000</t>
  </si>
  <si>
    <t xml:space="preserve">Проектирование и строительство здания врача общей практики в п.Мичуринском </t>
  </si>
  <si>
    <t>07 Б 00 00000</t>
  </si>
  <si>
    <t>07 А 00 S0610</t>
  </si>
  <si>
    <t>07 А 00 00610</t>
  </si>
  <si>
    <t>07 А 00 00000</t>
  </si>
  <si>
    <t>07 8 00 00782</t>
  </si>
  <si>
    <t>Изготовление проектно-сметной документации на строительство объекта</t>
  </si>
  <si>
    <t>07 9 00 S0340</t>
  </si>
  <si>
    <t>07 9 00 00000</t>
  </si>
  <si>
    <t>07 8 00 00781</t>
  </si>
  <si>
    <t>Снос существующих зданий на территории под строительство объекта, находящегося по адресу: с.Успенское, ул. Ленина, 121</t>
  </si>
  <si>
    <t>07 8 00 02620</t>
  </si>
  <si>
    <t>07 8 00 00000</t>
  </si>
  <si>
    <t>07 7 00 02620</t>
  </si>
  <si>
    <t>07 7 00 00000</t>
  </si>
  <si>
    <t>07 6 00 00010</t>
  </si>
  <si>
    <t>07 6 00 00000</t>
  </si>
  <si>
    <t>07 3 00 00010</t>
  </si>
  <si>
    <t>07 3 00 00000</t>
  </si>
  <si>
    <t>07 2 00 S1210</t>
  </si>
  <si>
    <t>07 2 00 S0470</t>
  </si>
  <si>
    <t>07 2 00 00010</t>
  </si>
  <si>
    <t>07 2 00 00000</t>
  </si>
  <si>
    <t>07 1 00 S0470</t>
  </si>
  <si>
    <t>07 1 00 60470</t>
  </si>
  <si>
    <t>07 1 00 00000</t>
  </si>
  <si>
    <t>07 0 00 00000</t>
  </si>
  <si>
    <t>6.</t>
  </si>
  <si>
    <t>06 5 00 00010</t>
  </si>
  <si>
    <t>06 5 04 00010</t>
  </si>
  <si>
    <t>06 5 04 00000</t>
  </si>
  <si>
    <t>Оплата взносов в некоммерческую организацию "Фонд капитального ремонта многоквартирных домов, расположенных на территории Краснодарского края" согласно закону Краснодарского края от 01.07.2014 г. № 2735-КЗ "Об организации проведения капитального ремонта общего имущества собственников помещений в многоквартирных домах, расположенных на территории Краснодарского края"</t>
  </si>
  <si>
    <t>06 5 00 00000</t>
  </si>
  <si>
    <t>Энергосбережение в жилищном фонде</t>
  </si>
  <si>
    <t>06 4 07 S0620</t>
  </si>
  <si>
    <t>06 4 07 00000</t>
  </si>
  <si>
    <t>06 4 06 S0620</t>
  </si>
  <si>
    <t>06 4 06 00000</t>
  </si>
  <si>
    <t>06 4 05 S0620</t>
  </si>
  <si>
    <t>06 4 05 00000</t>
  </si>
  <si>
    <t>06 4 04 S0620</t>
  </si>
  <si>
    <t>06 4 04 00000</t>
  </si>
  <si>
    <t>06 4 03 S0620</t>
  </si>
  <si>
    <t>06 4 03 00000</t>
  </si>
  <si>
    <t>06 4 02 S0620</t>
  </si>
  <si>
    <t>Организация газоснабжения населения (поселений) (строительство подводящих газопроводов, распределительных газопроводов)</t>
  </si>
  <si>
    <t>06 4 02 00000</t>
  </si>
  <si>
    <t>Строительство подводящего газопровода к населенным пунктам с.Новоурупское, с.Пантелеймоновское, х.Воронежский Успенского района</t>
  </si>
  <si>
    <t>06 4 01 S0620</t>
  </si>
  <si>
    <t>06 4 01 00620</t>
  </si>
  <si>
    <t>Организация газоснабжения населения</t>
  </si>
  <si>
    <t>06 4 01 00000</t>
  </si>
  <si>
    <t>06 4 00 00000</t>
  </si>
  <si>
    <t>Газификация населенных пунктов Успенского района</t>
  </si>
  <si>
    <t>06 3 03 00026</t>
  </si>
  <si>
    <t>06 3 05 SТ000</t>
  </si>
  <si>
    <t>06 3 05 01070</t>
  </si>
  <si>
    <t>06 3 05 00010</t>
  </si>
  <si>
    <t>06 3 05 00000</t>
  </si>
  <si>
    <t>Строительство блочно-модульной котельной, расположенной по адресу: Краснодарский край, Успенский район, с.Успенское, ул. Молодежная, 5</t>
  </si>
  <si>
    <t>06 3 00 00000</t>
  </si>
  <si>
    <t>06 2 05 00005</t>
  </si>
  <si>
    <t>06 2 05 00004</t>
  </si>
  <si>
    <t>06 2 05 00000</t>
  </si>
  <si>
    <t>06 2 00 00000</t>
  </si>
  <si>
    <t>06 1 02 S1070</t>
  </si>
  <si>
    <t>06 1 02 S0620</t>
  </si>
  <si>
    <t>06 1 02 00000</t>
  </si>
  <si>
    <t>06 1 01 00015</t>
  </si>
  <si>
    <t>06 1 01 00014</t>
  </si>
  <si>
    <t>06 1 01 00013</t>
  </si>
  <si>
    <t>06 1 01 00012</t>
  </si>
  <si>
    <t>06 1 01 00011</t>
  </si>
  <si>
    <t>06 1 01 00000</t>
  </si>
  <si>
    <t>06 1 00 00000</t>
  </si>
  <si>
    <t>06 0 00 00000</t>
  </si>
  <si>
    <t>5.</t>
  </si>
  <si>
    <t>05 3 00 00531</t>
  </si>
  <si>
    <t>Осущесвление лабораторного сопровождения- исследования и испытания применяемых дорожно- строительных материалов при выполнении работ на объекте: ремонт автомобильной дороги "Подъезд к Коноковскому ХПП" от км 0+ 553 до км 1+223 в Успенском районе.</t>
  </si>
  <si>
    <t>05 3 00 S2440</t>
  </si>
  <si>
    <t>05 3 00 15430</t>
  </si>
  <si>
    <t>05 3 00 00011</t>
  </si>
  <si>
    <t>05 3 00 00000</t>
  </si>
  <si>
    <t>05 2 00 S2570</t>
  </si>
  <si>
    <t>05 2 00 00010</t>
  </si>
  <si>
    <t>05 2 00 00000</t>
  </si>
  <si>
    <t>05 1 00 00590</t>
  </si>
  <si>
    <t>05 1 00 00000</t>
  </si>
  <si>
    <t>05 0 00 00000</t>
  </si>
  <si>
    <t>4.</t>
  </si>
  <si>
    <t>04 7 00 00010</t>
  </si>
  <si>
    <t>04 7 00 00000</t>
  </si>
  <si>
    <t>Финансирование и поддержка добровольчества и социально- ориентированных некоммерческих организаций в области культры и искусства</t>
  </si>
  <si>
    <t>04 5 00 00010</t>
  </si>
  <si>
    <t>04 5 00 00000</t>
  </si>
  <si>
    <t>04 4 01 00190</t>
  </si>
  <si>
    <t>04 4 01 00000</t>
  </si>
  <si>
    <t>04 4 00 00000</t>
  </si>
  <si>
    <t>04 3 05 00590</t>
  </si>
  <si>
    <t>04 3 05 00000</t>
  </si>
  <si>
    <t>04 3 04 S0120</t>
  </si>
  <si>
    <t>04 3 04 60120</t>
  </si>
  <si>
    <t>04 3 04 00590</t>
  </si>
  <si>
    <t>04 3 04 00000</t>
  </si>
  <si>
    <t>04 3 03 S0120</t>
  </si>
  <si>
    <t>04 3 03 60120</t>
  </si>
  <si>
    <t>04 3 03 00590</t>
  </si>
  <si>
    <t>04 3 03 00000</t>
  </si>
  <si>
    <t>04 3 02 S0120</t>
  </si>
  <si>
    <t>04 3 02 60120</t>
  </si>
  <si>
    <t>04 3 02 00590</t>
  </si>
  <si>
    <t>04 3 02 00000</t>
  </si>
  <si>
    <t>04 3 01 S0120</t>
  </si>
  <si>
    <t>04 3 01 62680</t>
  </si>
  <si>
    <t>Дополнительная помощь местным бюджетам для решения социально значимых вопросов местного значения</t>
  </si>
  <si>
    <t>04 3 01 60820</t>
  </si>
  <si>
    <t>04 3 01 60120</t>
  </si>
  <si>
    <t>04 3 01 00590</t>
  </si>
  <si>
    <t>04 3 01 00000</t>
  </si>
  <si>
    <t>04 3 00 00000</t>
  </si>
  <si>
    <t>04 1 Я5 55190</t>
  </si>
  <si>
    <t>04 1 Я5 00000</t>
  </si>
  <si>
    <t>04 1 08 00010</t>
  </si>
  <si>
    <t>04 1 08 00000</t>
  </si>
  <si>
    <t>Подготовка технической документации, снос здания</t>
  </si>
  <si>
    <t>04 1 07 00010</t>
  </si>
  <si>
    <t>04 1 07 00000</t>
  </si>
  <si>
    <t xml:space="preserve">Проведение независимой оценки качества условий оказания услуг муниципальными организациями культуры и иными организациями культуры, оказывающими услуги и в сфере культуры, распложенными на территории муниципального
образования Успенский район </t>
  </si>
  <si>
    <t>04 1 06 62980</t>
  </si>
  <si>
    <t>04 1 06 00010</t>
  </si>
  <si>
    <t>04 1 06 00000</t>
  </si>
  <si>
    <t>Укрепление материально-технической базы</t>
  </si>
  <si>
    <t>04 1 05 00011</t>
  </si>
  <si>
    <t>04 1 05 00000</t>
  </si>
  <si>
    <t>04 1 04 L5190</t>
  </si>
  <si>
    <t>04 1 04 00000</t>
  </si>
  <si>
    <t>04 1 03 L5190</t>
  </si>
  <si>
    <t>04 1 03 05190</t>
  </si>
  <si>
    <t>04 1 03 S5190</t>
  </si>
  <si>
    <t>04 1 03 00000</t>
  </si>
  <si>
    <t>04 1 02 00027</t>
  </si>
  <si>
    <t>Подготовка проектно-сметной документации ремонта здания военкомата</t>
  </si>
  <si>
    <t>04 1 02 00025</t>
  </si>
  <si>
    <t>04 1 02 00023</t>
  </si>
  <si>
    <t>Осуществление капитального и текущего ремонта зданий и сооружений учреждений культуры, искусства и кинематографии, переоценка и экспертиза смет, проектных и изыскательных работ и работ научно – прикладного характера</t>
  </si>
  <si>
    <t>04 1 02 00022</t>
  </si>
  <si>
    <t>Разработка технического заключения о состоянии строительных конструкций</t>
  </si>
  <si>
    <t>04 1 02 00000</t>
  </si>
  <si>
    <t>04 1 01 00012</t>
  </si>
  <si>
    <t>04 1 01 00011</t>
  </si>
  <si>
    <t>04 1 01 00000</t>
  </si>
  <si>
    <t>04 1 00 51440</t>
  </si>
  <si>
    <t>04 1 00 00000</t>
  </si>
  <si>
    <t>04 0 00 00000</t>
  </si>
  <si>
    <t>3.</t>
  </si>
  <si>
    <t>03 3 06 69000</t>
  </si>
  <si>
    <t>Финансовое обеспечение осуществления переданных органам местного самоуправления отдельных государственных полномочий, направленных на социальную поддержку граждан</t>
  </si>
  <si>
    <t>03 3 06 00000</t>
  </si>
  <si>
    <t>03 3 05 69000</t>
  </si>
  <si>
    <t>03 3 05 00000</t>
  </si>
  <si>
    <t>03 3 04 R0820</t>
  </si>
  <si>
    <t>03 3 04 А0820</t>
  </si>
  <si>
    <t>03 3 04 С0820</t>
  </si>
  <si>
    <t>03 3 04 62730</t>
  </si>
  <si>
    <t>03 3 04 00000</t>
  </si>
  <si>
    <t>03 3 03 69000</t>
  </si>
  <si>
    <t>03 3 03 00000</t>
  </si>
  <si>
    <t>03 3 02 00010</t>
  </si>
  <si>
    <t>03 3 02 00000</t>
  </si>
  <si>
    <t>03 3 01 00011</t>
  </si>
  <si>
    <t>03 3 01 00010</t>
  </si>
  <si>
    <t>03 3 01 00000</t>
  </si>
  <si>
    <t>03 3 00 00000</t>
  </si>
  <si>
    <t>03 2 03 00010</t>
  </si>
  <si>
    <t>03 2 03 00000</t>
  </si>
  <si>
    <t>03 2 02 00010</t>
  </si>
  <si>
    <t>03 2 02 00000</t>
  </si>
  <si>
    <t>03 2 01 00010</t>
  </si>
  <si>
    <t>03 2 01 00000</t>
  </si>
  <si>
    <t>03 2 00 00000</t>
  </si>
  <si>
    <t>03 1 23 00010</t>
  </si>
  <si>
    <t>03 1 23 00000</t>
  </si>
  <si>
    <t>03 1 22 00010</t>
  </si>
  <si>
    <t>03 1 22 00000</t>
  </si>
  <si>
    <t>03 1 21 00010</t>
  </si>
  <si>
    <t>03 1 21 00000</t>
  </si>
  <si>
    <t>03 1 20 00010</t>
  </si>
  <si>
    <t>03 1 20 00000</t>
  </si>
  <si>
    <t>03 1 19 00010</t>
  </si>
  <si>
    <t>03 1 19 00000</t>
  </si>
  <si>
    <t>03 1 18 00010</t>
  </si>
  <si>
    <t>03 1 18 00000</t>
  </si>
  <si>
    <t>03 1 17 00010</t>
  </si>
  <si>
    <t>03 1 17 00000</t>
  </si>
  <si>
    <t>03 1 03 00010</t>
  </si>
  <si>
    <t>03 1 03 00000</t>
  </si>
  <si>
    <t>03 1 02 00010</t>
  </si>
  <si>
    <t>03 1 02 00000</t>
  </si>
  <si>
    <t>03 1 01 S0590</t>
  </si>
  <si>
    <t>03 1 01 63110</t>
  </si>
  <si>
    <t>03 1 01 00590</t>
  </si>
  <si>
    <t>03 1 01 00010</t>
  </si>
  <si>
    <t>03 1 01 00000</t>
  </si>
  <si>
    <t>03 1 00 00000</t>
  </si>
  <si>
    <t>03 0 00 00000</t>
  </si>
  <si>
    <t>2.</t>
  </si>
  <si>
    <t>02 7 03 00590</t>
  </si>
  <si>
    <t>02 7 03 00000</t>
  </si>
  <si>
    <t>02 7 02 60860</t>
  </si>
  <si>
    <t>02 7 02 60820</t>
  </si>
  <si>
    <t>Расходы на выплаты персоналу казенных учреждений</t>
  </si>
  <si>
    <t>02 7 02 00590</t>
  </si>
  <si>
    <t>02 7 02 00000</t>
  </si>
  <si>
    <t>02 7 01 00190</t>
  </si>
  <si>
    <t>02 7 01 00000</t>
  </si>
  <si>
    <t>02 7 00 00000</t>
  </si>
  <si>
    <t>02 6 00  00010</t>
  </si>
  <si>
    <t>02 6 00  00000</t>
  </si>
  <si>
    <t>02 4 06 00010</t>
  </si>
  <si>
    <t>02 4 06 00000</t>
  </si>
  <si>
    <t>02 4 05 00010</t>
  </si>
  <si>
    <t>02 4 05 00000</t>
  </si>
  <si>
    <t>02 4 04 S2400</t>
  </si>
  <si>
    <t>Финансовое обеспечение непредвиденных расходов по организации предоставления общедоступного и бесплатного основного общего, среднего общего образования по основным общеобразовательным программам в муниципальных образовательных организациях, созданию условий для осуществления присмотра и ухода за детьми, содержание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 предназначенным для работы в присутствии людей</t>
  </si>
  <si>
    <t>02 4 04 02400</t>
  </si>
  <si>
    <t>Расходы на оснащение помещений муниципальных дошкольных образовательных и общеобразовательных организаций оборудованием для обеззараживания воздуха</t>
  </si>
  <si>
    <t>02 4 04 00010</t>
  </si>
  <si>
    <t>02 4 04 00000</t>
  </si>
  <si>
    <t>Финансовое обеспечение непредвиденных расходов по организации предоставления общедоступного и бесплатного основного общего, среднего общего образования по основным общеобразовательным программам в муниципальных образовательных организациях, созданию условий для осуществления присмотра и ухода за детьми, содержание детей в муниципальных образовательных организациях на софинансирование мероприятий в части оснащения помещений муниципальных дошкольных образовательных и общеобразовательных организаций оборудованием для обеззараживания воздуха, предназначенным для работы в присутствии детей</t>
  </si>
  <si>
    <t>02 4 Е1 51690</t>
  </si>
  <si>
    <t>02 4 Е1 00000</t>
  </si>
  <si>
    <t>02 4 03 00010</t>
  </si>
  <si>
    <t>02 4 03 00000</t>
  </si>
  <si>
    <t>02 4 02 51690</t>
  </si>
  <si>
    <t>02 4 02 00000</t>
  </si>
  <si>
    <t>02 4 01 62500</t>
  </si>
  <si>
    <t>02 4 01 00000</t>
  </si>
  <si>
    <t>02 4 00 00000</t>
  </si>
  <si>
    <t>02 3 07 01590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</si>
  <si>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</si>
  <si>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Обеспечение функционирования модели персонифицированного финансирования дополнительного образования детей</t>
  </si>
  <si>
    <t>02 3 07 00000</t>
  </si>
  <si>
    <t>Финансовое обеспечение (возмещение) исполнения муниципального заказа на оплату соглашений</t>
  </si>
  <si>
    <t>02 3 04 62980</t>
  </si>
  <si>
    <t>02 3 04 02980</t>
  </si>
  <si>
    <t>02 3 04 S0340</t>
  </si>
  <si>
    <t>02 3 04 00010</t>
  </si>
  <si>
    <t>02 3 04 00000</t>
  </si>
  <si>
    <t>02 3 03 60820</t>
  </si>
  <si>
    <t>02 3 03 00000</t>
  </si>
  <si>
    <t>02 3 02 01590</t>
  </si>
  <si>
    <t>02 3 02 00590</t>
  </si>
  <si>
    <t>02 3 02 00000</t>
  </si>
  <si>
    <t>02 3 01 62980</t>
  </si>
  <si>
    <t>02 3 01 60740</t>
  </si>
  <si>
    <t>02 3 01 01590</t>
  </si>
  <si>
    <t>02 3 01 0060И</t>
  </si>
  <si>
    <t>02 3 01 00600</t>
  </si>
  <si>
    <t>02 3 01 00590</t>
  </si>
  <si>
    <t>02 3 01 00500</t>
  </si>
  <si>
    <t>02 3 01 00000</t>
  </si>
  <si>
    <t>02 3 00 00000</t>
  </si>
  <si>
    <t>02 2 Ю6 53032</t>
  </si>
  <si>
    <t>02 2 Ю6 51790</t>
  </si>
  <si>
    <t>02 2 Ю6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</si>
  <si>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расположенных на территории Краснодарского края</t>
  </si>
  <si>
    <t>02 2 Ю6 00000</t>
  </si>
  <si>
    <t>02 2 Ю4 57500</t>
  </si>
  <si>
    <t>02 2 Ю4 00000</t>
  </si>
  <si>
    <t>02 2 ЕВ 57860</t>
  </si>
  <si>
    <t>02 2 ЕВ 51790</t>
  </si>
  <si>
    <t>02 2 ЕВ 00000</t>
  </si>
  <si>
    <t>02 2 Е2 50980</t>
  </si>
  <si>
    <t>02 2 Е2 00000</t>
  </si>
  <si>
    <t>02 2 07 50500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</si>
  <si>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</si>
  <si>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02 2 07 00000</t>
  </si>
  <si>
    <t>02 2 06 00980</t>
  </si>
  <si>
    <t>02 2 06 00000</t>
  </si>
  <si>
    <t>02 2 05 S3410</t>
  </si>
  <si>
    <t>02 2 05 S3380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</si>
  <si>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</si>
  <si>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02 2 05 S0100</t>
  </si>
  <si>
    <t>02 2 05 L7500</t>
  </si>
  <si>
    <t>02 2 05 62980</t>
  </si>
  <si>
    <t>02 2 05 02980</t>
  </si>
  <si>
    <t>02 2 05 00100</t>
  </si>
  <si>
    <t>02 2 05 00000</t>
  </si>
  <si>
    <t>02 2 R3 60600</t>
  </si>
  <si>
    <t>Реализация мероприятий государственной программы Краснодарского края "Развитие образования"</t>
  </si>
  <si>
    <t>02 2 R3 00000</t>
  </si>
  <si>
    <t>02 2 Е2 50971</t>
  </si>
  <si>
    <t>02 2 Е1 С1690</t>
  </si>
  <si>
    <t>02 2 Е1 51690</t>
  </si>
  <si>
    <t>02 2 Е1 00000</t>
  </si>
  <si>
    <t>02 2 05 S060Л</t>
  </si>
  <si>
    <t>02 2 05 S060К</t>
  </si>
  <si>
    <t>02 2 05 S060Ж</t>
  </si>
  <si>
    <t>02 2 05 S060Е</t>
  </si>
  <si>
    <t>02 2 05 S060Д</t>
  </si>
  <si>
    <t>02 2 05 S060Г</t>
  </si>
  <si>
    <t>02 2 05 S0605</t>
  </si>
  <si>
    <t>02 2 05 S0600</t>
  </si>
  <si>
    <t>02 2 05 62983</t>
  </si>
  <si>
    <t>Капитальный и текущий ремонт, благоустройство территории, приобретение и установка спортивного оборудования, материально-техническое обеспечение муниципального бюджетного общеобразовательного учреждения средней общеобразовательной школы № 12 села Марьино муниципального образования Успенский район</t>
  </si>
  <si>
    <t>02 2 05 S0340</t>
  </si>
  <si>
    <t>02 2 05 S005М</t>
  </si>
  <si>
    <t>02 2 05 S0050</t>
  </si>
  <si>
    <t>02 2 05 62982</t>
  </si>
  <si>
    <t>02 2 05 00605</t>
  </si>
  <si>
    <t>Приобретение автобусов и микроавтобусов для обеспечения подвоза учащихся</t>
  </si>
  <si>
    <t>02 2 05 00010</t>
  </si>
  <si>
    <t>Капитальный и текущий ремонт, , благоустройство территории, материально-техническое обеспечение муниципального бюджетного общеобразовательного учреждения основной общеобразовательной школы № 14 села Новоурупского муниципального образования Успенский район</t>
  </si>
  <si>
    <t>02 2 05 00009</t>
  </si>
  <si>
    <t>Капитальный и текущий ремонт, благоустройство территории, материально-техническое обеспечение муниципального бюджетного общеобразовательного учреждения средняя общеобразовательная школа № 6 села Вольное муниципального образования Успенский район</t>
  </si>
  <si>
    <t>02 2 05 0005К</t>
  </si>
  <si>
    <t>02 2 05 51690</t>
  </si>
  <si>
    <t>02 2 05 00011</t>
  </si>
  <si>
    <t>Разработка проектно-сметной документаци по объекту "Капитальный и текущий ремонт пищеблока  муниципального бюджетного общеобразовательного учреждения средняя общеобразовательная школа № 14 села Новоурупского муниципального образования Успенский район</t>
  </si>
  <si>
    <t>02 2 05 00008</t>
  </si>
  <si>
    <t>Ремонт системы отопления муниципального бюджетного общеобразовательного учреждения средняя общеобразовательная школа № 12 с. Марьино муниципального образования Успенский район</t>
  </si>
  <si>
    <t>02 2 05 00007</t>
  </si>
  <si>
    <t>02 2 05 00006</t>
  </si>
  <si>
    <t>02 2 05 00005</t>
  </si>
  <si>
    <t>02 2 05 00004</t>
  </si>
  <si>
    <t>02 2 05 00002</t>
  </si>
  <si>
    <t>02 2 04 60422</t>
  </si>
  <si>
    <t>02 2 04 60420</t>
  </si>
  <si>
    <t>02 2 04 00007</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</si>
  <si>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 (капитальный ремонт спортивного зала муниципального бюджетного общеобразовательного учреждения основная общеобразовательная школа № 7 ст.Убеженской муниципального образования Успенский район)</t>
  </si>
  <si>
    <t>02 2 04 00006</t>
  </si>
  <si>
    <t>02 2 04 00005</t>
  </si>
  <si>
    <t>02 2 04 00004</t>
  </si>
  <si>
    <t>02 2 04 00003</t>
  </si>
  <si>
    <t>02 2 04 00002</t>
  </si>
  <si>
    <t>02 2 04 00001</t>
  </si>
  <si>
    <t>02 2 04 00000</t>
  </si>
  <si>
    <t>02 2 03 S3550</t>
  </si>
  <si>
    <t>02 2 03 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</si>
  <si>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</si>
  <si>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2 03 L3042</t>
  </si>
  <si>
    <t>02 2 03 63540</t>
  </si>
  <si>
    <t>02 2 03 62370</t>
  </si>
  <si>
    <t>02 2 03 03540</t>
  </si>
  <si>
    <t>02 2 03 03040</t>
  </si>
  <si>
    <t>Обеспечение бесплатным питанием детей с ограниченными возможностями здоровья, обучающихся в общеобразовательных организациях муниципального образования Успенкий район</t>
  </si>
  <si>
    <t>02 2 03 00000</t>
  </si>
  <si>
    <t>02 2 02 60820</t>
  </si>
  <si>
    <t>02 2 02 00820</t>
  </si>
  <si>
    <t>02 2 02 00000</t>
  </si>
  <si>
    <t>02 2 01 R3032</t>
  </si>
  <si>
    <t>02 2 01 60860</t>
  </si>
  <si>
    <t>02 2 01 53032</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</si>
  <si>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</si>
  <si>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02 2 01 00590</t>
  </si>
  <si>
    <t>02 2 01 00000</t>
  </si>
  <si>
    <t>02 2 00 00000</t>
  </si>
  <si>
    <t>02 1 04 60820</t>
  </si>
  <si>
    <t>02 1 04 00820</t>
  </si>
  <si>
    <t>02 1 04 00000</t>
  </si>
  <si>
    <t xml:space="preserve">02 1 03 60710 </t>
  </si>
  <si>
    <t xml:space="preserve">02 1 03 00000 </t>
  </si>
  <si>
    <t>02 1 02 60860</t>
  </si>
  <si>
    <t>02 1 02 00590</t>
  </si>
  <si>
    <t>02 1 02 00000</t>
  </si>
  <si>
    <t>02 1 01 S060Л</t>
  </si>
  <si>
    <t>02 1 01 S3490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</si>
  <si>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</si>
  <si>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02 1 01 S060Ж</t>
  </si>
  <si>
    <t>02 1 01 S060Д</t>
  </si>
  <si>
    <t>02 1 01 S060Г</t>
  </si>
  <si>
    <t>02 1 01 S0600</t>
  </si>
  <si>
    <t>02 1 01 S005Л</t>
  </si>
  <si>
    <t>02 1 01 S0050</t>
  </si>
  <si>
    <t>02 1 01 62984</t>
  </si>
  <si>
    <t>02 1 01 62985</t>
  </si>
  <si>
    <t>02 1 01 62980</t>
  </si>
  <si>
    <t>02 1 01 02980</t>
  </si>
  <si>
    <t>Капитальный и текущий ремонт, благоустройство территории, материально-техническое обеспечение муниципального автономного дошкольного образовательного учреждения детского сада комбинированного вида № 9 села Коноково муниципального образования Успенский район</t>
  </si>
  <si>
    <t>02 1 01 11588</t>
  </si>
  <si>
    <t>Реконструкция теневых навесов в муниципальном бюджетном дошкольном образовательном учреждении детского сада № 1 села Успенского муниципального образования Успенский район</t>
  </si>
  <si>
    <t>02 1 01 11587</t>
  </si>
  <si>
    <t>Приобретение теневого навеса в муниципальном бюджетном дошкольном образовательном учреждении детского сада № 1 села Успенского муниципального образования Успенский район</t>
  </si>
  <si>
    <t>02 1 01 11586</t>
  </si>
  <si>
    <t>Приобретение теневого навеса в муниципальном бюджетном дошкольном образовательном учреждении № 5 станицы Убеженской</t>
  </si>
  <si>
    <t>02 1 01 00006</t>
  </si>
  <si>
    <t>02  1 01 00006</t>
  </si>
  <si>
    <t>Капитальный и текущий ремонт, благоустройство территории, материально-техническое обеспечение муниципальных дошкольных образовательных организаций</t>
  </si>
  <si>
    <t>02 1 01 00005</t>
  </si>
  <si>
    <t>Капитальный и текущий ремонт, благоустройство территории, материально-техническое обеспечение муниципального бюджетного дошкольного образовательного учреждения детского сада № 23 села Успенского муниципального образования Успенский район</t>
  </si>
  <si>
    <t>02 1 01 00004</t>
  </si>
  <si>
    <t>Ремонт канализации муниципального бюджетного дошкольного образовательного учреждения детского сада № 1 села Успенского муниципального образования Успенский район</t>
  </si>
  <si>
    <t>02 1 01 00003</t>
  </si>
  <si>
    <t>02 1 01 00002</t>
  </si>
  <si>
    <t>02 1 01 00000</t>
  </si>
  <si>
    <t>02 1 00 00000</t>
  </si>
  <si>
    <t>02 0 00 00000</t>
  </si>
  <si>
    <t>1.</t>
  </si>
  <si>
    <t>01 5 01 60960</t>
  </si>
  <si>
    <t>01 5 01 00000</t>
  </si>
  <si>
    <t>01 5 00 00000</t>
  </si>
  <si>
    <t>01 4 04 00010</t>
  </si>
  <si>
    <t>Релизация мероприятий подпрограммы</t>
  </si>
  <si>
    <t>01 4 04 00000</t>
  </si>
  <si>
    <t>Приобретение жилых помещений в муниципальную собственность для кадрового обеспечения ГБУЗ "Успенская ЦРБ" МЗ КК</t>
  </si>
  <si>
    <t>01 4 00 00000</t>
  </si>
  <si>
    <t>Кадровое обеспечение системы здравоохранения</t>
  </si>
  <si>
    <t>01 0 00 00000</t>
  </si>
  <si>
    <t>Всего</t>
  </si>
  <si>
    <t>ВР</t>
  </si>
  <si>
    <t>ЦСР</t>
  </si>
  <si>
    <t>Наименование</t>
  </si>
  <si>
    <t>№ п/п</t>
  </si>
  <si>
    <t>Распределение бюджетных ассигнований по целевым статьям (муниципальным программам Успенского района и непрограммным направлениям деятельности)  группам и подгруппам видов расходов классификации расходов бюджетов на 2025 год</t>
  </si>
  <si>
    <t xml:space="preserve">Приложение № 4   </t>
  </si>
  <si>
    <t>к решению Совета муниципального</t>
  </si>
  <si>
    <t>образования Успенский район</t>
  </si>
  <si>
    <t>Расходы бюджета муниципального образования Успенский район по целевым статьям (муниципальным программам Успенского района и непрограммным направлениям деятельности) группам и подгруппам видов расходов классификации расходов бюджетов за 2025 год</t>
  </si>
  <si>
    <t>(тыс.руб.)</t>
  </si>
  <si>
    <t>план</t>
  </si>
  <si>
    <t>факт</t>
  </si>
  <si>
    <t>% исполнения</t>
  </si>
  <si>
    <t>Г.К. Бахилин</t>
  </si>
  <si>
    <t>Муниципальная программа Успенского района "Развитие здравоохранения в муниципальном образовании Успенский район"</t>
  </si>
  <si>
    <t>Укрепление материально-технической базы объектов здравоохранения</t>
  </si>
  <si>
    <t>Осуществление отдельных государственных полномочий по строительству, в том числе в рамках реализации региональной программы "Модернизация здравоохранения Краснодарского края на 2011–2017 годы", и реконструкцию объектов здравоохранения, включая проектно-изыскательские работы,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(за исключением медицинской помощи, оказываемой в федеральных медицинских организациях, перечень которых утверждается уполномоченным Правительством Российской Федерации федеральным органом исполнительной власти, и медицинской помощи, оказываемой в специализированных кожно-венерологических, противотуберкулезных, наркологических, онкологических диспансерах и других специализированных медицинских организациях) в Краснодарском крае</t>
  </si>
  <si>
    <t>Осуществление отдельных государственных полномочий по строительству и реконструкции объектов здравоохранения, включая проектно-изыскательские работы,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</si>
  <si>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Муниципальная программа Успенского района "Развитие образования в муниципальном образовании Успенский район"</t>
  </si>
  <si>
    <t>Развитие системы дошкольного образования</t>
  </si>
  <si>
    <t>Создание условий для содержания детей в муниципальных дошкольных образовательных организациях, в том числе: строительство пристроек к существующим зданиям и сооружениям муниципальных образовательных организаций (в том числе софинансирование краевых программ)</t>
  </si>
  <si>
    <t>Изготовление проектно-сметной документации и прохождение экспертизы</t>
  </si>
  <si>
    <t>Строительство блока группы раннего возраста муниципального бюджетного дошкольного образовательного учреждения детский сад № 6 хутора Веселого муниципального образования Успенский район</t>
  </si>
  <si>
    <t>Дополнительная помощь местным бюджетам для решения социально значимых вопросов</t>
  </si>
  <si>
    <t>Капитальный и текущий ремонт, благоустройство территории, материально-техническое обеспечение муниципального бюджетного дошкольного образовательного учреждения детского сада № 15 станицы Николаевской муниципального образования Успенский район</t>
  </si>
  <si>
    <t>Замена оконных блоков в муниципальных образовательных организациях</t>
  </si>
  <si>
    <t>Ремонт отопительной системы</t>
  </si>
  <si>
    <t>Ремонт кровли муниципальных образовательных организаций</t>
  </si>
  <si>
    <t>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</si>
  <si>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Финансовое обеспечение выполнения муниципального задания на оказание муниципальных услуг на предоставление дошкольного общего образования</t>
  </si>
  <si>
    <t>Расходы на обеспечение деятельности (оказание услуг) муниципальных учреждений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</si>
  <si>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</si>
  <si>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Выплата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</si>
  <si>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</si>
  <si>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Предоставление мер социальной поддержки в виде компенсации расходов на оплату жилых помещений, отопления и освещения педагогическим работникам и иным отдельным категориям работников  муниципальных образовательных организаций, проживающим и работающим в сельских населённых пунктах, рабочих поселках (поселках городского типа) на территории Краснодарского края</t>
  </si>
  <si>
    <t>Предоставление мер социальной поддержки в виде компенсации расходов на оплату жилых помещений, отопления и освещения отдельным категориям работников  муниципальных образовательных организаций, проживающим и работающим в сельских населённых пунктах</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</si>
  <si>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</si>
  <si>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Развитие общего образования</t>
  </si>
  <si>
    <t>Финансовое обеспечение выполнения муниципального задания на оказание муниципальных услуг на предоставление общего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</si>
  <si>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</si>
  <si>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Организация питания учащихся в муниципальных общеобразовательных организациях</t>
  </si>
  <si>
    <t>Обеспечение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</si>
  <si>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</si>
  <si>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</si>
  <si>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</si>
  <si>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</si>
  <si>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Создание в муниципальных общеобразовательных организациях, расположенных в сельской местности, условий для занятости физической культурой и спортом (капитальный ремонт спортивных залов муниципальных общеобразовательных организаций, расположенных в сельской местности)</t>
  </si>
  <si>
    <t>Капитальный ремонт спортивного зала МБОУ ООШ № 7 ст.Убеженской</t>
  </si>
  <si>
    <t>Приобретение и замена покрытия на спортивно-игровой площадке в МБОУ СОШ № 5 с.Трехсельского</t>
  </si>
  <si>
    <t>Топосьемка и проектно-сметная документация для строительсва спортивной площадки в муниципальном бюджетном общеобразовательном учреждении средней общеобразовательной школы № 12 села Марьино муниципального образования Успенский район</t>
  </si>
  <si>
    <t>Устройство освещения комплексной спортивно-игровой площадки, расположенной территории  с.Трехсельское, Трехсельского с/п, Успенского района</t>
  </si>
  <si>
    <t>Проектирование спортивного зала на территории муниципального бюджетного общеобразовательного учреждения основная общеобразовательная школа № 14 с. Новоурупского муниципального образования Успенский район</t>
  </si>
  <si>
    <t>Проектирование спортивного зала на территории муниципального бюджетного общеобразовательного учреждения  основная общеобразовательная школа № 16 п. Заречного муниципального образования Успенский район</t>
  </si>
  <si>
    <t xml:space="preserve">Поощрение победителей краевого конкурса на звание "Лучший Совет (группа) молодых депутатов Краснодарского края"  </t>
  </si>
  <si>
    <t xml:space="preserve">Создание комфортных и безопасных условий для пребывания обучающихся в образовательных организациях </t>
  </si>
  <si>
    <t>Пристройка на 80 мест с пищеблоком и медблоком в муниципальном бюджетном общеобразовательном учреждении средняя общеобразовательная школа № 6 с. Вольного муниципального образования Успенский район</t>
  </si>
  <si>
    <t>Капитальный и текущий ремонт, приобретение и установка оборудования, благоустройство территории, материально-техническое обеспечение муниципального бюджетного общеобразовательного учреждения основной общеобразовательной школы № 15 с. Коноково муниципального образования Успенский район</t>
  </si>
  <si>
    <t>Проектно-изыскательские работы, проектные работы и проектно-сметная документация МАУ СОШ № 2</t>
  </si>
  <si>
    <t>Ремонт фасада муниципального бюджетного общеобразовательного учреждения средняя общеобразовательная школа № 3 имени Н.А.Матвиенко п. Мичуринского муниципального образования Успенский район</t>
  </si>
  <si>
    <t>Капитальный и текущий ремонт, благоустройство территории, материально-техническое обеспечениемуниципального бюджетного общеобразовательного учреждения основной общеобразовательной школы № 7 станицы Убеженской муниципального образования Успенский район</t>
  </si>
  <si>
    <t>Капитальный и текущий ремонт, благоустройство территории, материально-техническое обеспечение муниципальных общеобразовательных организаций</t>
  </si>
  <si>
    <t xml:space="preserve">Дополнительная помощь местным бюджетам для решения социально значимых вопросов </t>
  </si>
  <si>
    <t>Капитальный ремонт муниципальных образовательных организаций</t>
  </si>
  <si>
    <t>Обустройство теплых туалетов в здании муниципального бюджетного общеобразовательного учреждения общая общеобразовательная школа № 14      села Новоурупского муниципального образования Успенский район</t>
  </si>
  <si>
    <t>Федеральный проект "Современная школа"</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</si>
  <si>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</si>
  <si>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</si>
  <si>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Реализация мероприятий по модернизации школьных систем образования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</si>
  <si>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</si>
  <si>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</si>
  <si>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в рамках мероприятия "Успех каждого ребенка"</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</si>
  <si>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</si>
  <si>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Региональный проект "Успех каждого ребенка"</t>
  </si>
  <si>
    <t>Региональный проект "Патриотическое воспитание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</si>
  <si>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</si>
  <si>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</si>
  <si>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Региональный проект "Все лучшее детям"</t>
  </si>
  <si>
    <t>Региональный проект "Педагоги и наставники (Краснодарский край)"</t>
  </si>
  <si>
    <t>Развитие дополнительного образования</t>
  </si>
  <si>
    <t>Предоставление субсидий муниципальному автономному учреждению  дополнительного образования Спортивная школа с. Успенского муниципального образования Успенский район на финансовое обеспечение муниципального задания на оказание муниципальных услуг на предоставление дополнительного образования детей</t>
  </si>
  <si>
    <t>Ремонт, содержание трибуны, с.Успенское, ул.Буденного,8</t>
  </si>
  <si>
    <t>Реализация  мероприятий государственной программы Краснодарского края "Развитие образования"</t>
  </si>
  <si>
    <t>Проведение медицинских осмотров лиц, занимающихся физической культурой и спортом по углубленной программе медицинского обследования</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</si>
  <si>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</si>
  <si>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Предоставление субсидий муниципальному бюджетному образовательному учреждению дополнительного образования детей Дом детского творчества муниципального образования Успенский район на финансовое обеспечение муниципального задания на оказание муниципальных услуг на предоставление дополнительного образования детей</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</si>
  <si>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населённых пунктах, рабочих поселках (поселках городского типа) на территории Краснодарского края</t>
  </si>
  <si>
    <t>Ремонт и материально-техническое обеспечение муниципального автономного учреждения дополнительного образования "Детско-юношеская спортивная школа" с.Успенского муниципального образования Успенский район</t>
  </si>
  <si>
    <t>Капитальный и текущий ремонт, благоустройство территории, материально- техническое обеспечение муниципального автономного учреждения дополнительного образования "Детско-юношеская спортивная школа" с.Успенского муниципального образования Успенский район</t>
  </si>
  <si>
    <t>Создание условий для обеспечения инновационного характера образования</t>
  </si>
  <si>
    <t>Обеспечение проведения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</si>
  <si>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</si>
  <si>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Обновление материально-технической базы для формирования у обучающихся современных технологических и гуманитарных навыков</t>
  </si>
  <si>
    <t>Организация подвоза и участия обучающихся и сотрудников муниципальных образовательных организаций в федеральных, краевых, зональных и иных массовых мероприятиях. Иные цели.</t>
  </si>
  <si>
    <t>Организация предоставления общедоступного и бесплатного дошкольного, начального общего, среднего общего образования по основным общеобразовательным программам в муниципальных образовательных организациях, расположенных в сельской местности и малых городах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</si>
  <si>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Меры социальной поддержки в виде ежемесячной стипендии студентам, обучающимся в образовательных организациях по образовательным программам высшего образования, по договорам о целевом обучении </t>
  </si>
  <si>
    <t>Организация поездки на губернаторский бал</t>
  </si>
  <si>
    <t>Финансовое обеспечение деятельности казённых учреждений</t>
  </si>
  <si>
    <t>Обеспечение деятельности муниципального казенного учреждения «Управление образованием администрации муниципального образования Успенский район»</t>
  </si>
  <si>
    <t>Расходы на обеспечение функций муниципальных органов</t>
  </si>
  <si>
    <t>Расходы на выплаты персоналу государственных (муниципальных) органов</t>
  </si>
  <si>
    <t>Обеспечение деятельности муниципального казенного учреждения «Централизованная бухгалтерия-1» администрации муниципального образования Успенский район»</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</si>
  <si>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</si>
  <si>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Обеспечение деятельности муниципального казенного учреждения дополнительного профессионального образования «Методический кабинет» муниципального образования Успенский район</t>
  </si>
  <si>
    <t>Муниципальная программа Успенского района "Дети Успенского района"</t>
  </si>
  <si>
    <t>Организация отдыха, оздоровления и занятости детей в Успенском районе</t>
  </si>
  <si>
    <t>Обеспечение отдыха и оздоровления детей в Успенском районе</t>
  </si>
  <si>
    <t>Организация отдыха и оздоровления детей в лагерях труда и отдыха с дневным пребыванием,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</si>
  <si>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</si>
  <si>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Организация отдыха детей в профильных лагерях,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</si>
  <si>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Организация отдыха и оздоровления детей в муниципальных профильных сменах</t>
  </si>
  <si>
    <t>Организация, проведение и материально-техническое обеспечение физкультурных и спортивных мероприятий, включенных в календарный план физкультурных и спортивных мероприятий муниципального образования Успенский район</t>
  </si>
  <si>
    <t>Сопровождение медицинскими работниками детей к местам отдыха и обратно в соответствии с информационными письмами межведомственных комиссий</t>
  </si>
  <si>
    <t>Приобретение туристического снаряжения для проведения туристических слетов и походов</t>
  </si>
  <si>
    <t>Организация и проведение муниципальной смены Успенского района</t>
  </si>
  <si>
    <t>Приобретение игрового инвентаря для организации работы дворовых площадок по месту жительства</t>
  </si>
  <si>
    <t>Проведение многодневных, однодневных походов, походов выходного дня, экскурсий</t>
  </si>
  <si>
    <t>Приобретение призов для участников туристического слета приемных родителей</t>
  </si>
  <si>
    <t>Проведение районного смотра-конкурса детских игровых программ "Веселые каникулы"</t>
  </si>
  <si>
    <t>Оказание организационно-методической помощи в целях профилактики безнадзорности и правонарушений несовершеннолетних</t>
  </si>
  <si>
    <t>Изготовление памяток, буклетов, обзоров, пропагандирующих здоровый образ жизни, законопослушное поведение подростков и родителей. Изготовление, приобретение наглядной агитации по Закону Краснодарского края от 21 июля 2018 года № 1539-КЗ "О мерах по профилактике безнадзорности и правонарушений несовершеннолетних в Краснодарском крае"</t>
  </si>
  <si>
    <t>Приобретение туристического снаряжения для проведения туристического слета "Законопослушный гражданин"</t>
  </si>
  <si>
    <t xml:space="preserve">Организация, проведение и материально-техническое обеспечение краевых, зональных и муниципальных мероприятий для несовершеннолетних на территории муниципального образования Успенский район. Обеспечение участия несовершеннолетних муниципального образования Успенский район в краевых и зональных мероприятиях. </t>
  </si>
  <si>
    <t>Дети, нуждающиеся в особой заботе государства (дети из семей, находящихся в трудной жизненной ситуации, дети-инвалиды, дети-сироты и дети, оставшиеся без попечения родителей)</t>
  </si>
  <si>
    <t>Организация доставки организованных групп детей, проживающих на территории муниципального образования Успенский район, нуждающихся в особой заботе государства  (дети из семей, находящихся в трудной жизненной ситуации, дети-инвалиды, дети-сироты и дети, оставшиеся без попечения родителей)</t>
  </si>
  <si>
    <t>Оплата проезда по участкам платных дорог при организованной доставке групп детей, проживающих на территории муниципального образования Успенский район, нуждающихся в особой заботе государства  (дети из семей, находящихся в трудной жизненной ситуации, дети-инвалиды, дети-сироты и дети, оставшиеся без попечения родителей)</t>
  </si>
  <si>
    <t>Страхование жизни и здоровья детей, проживающих на территории муниципального образования Успенский район, нуждающихся в особой заботе государства(дети из семей, находящихся в трудной жизненной ситуации, дети-инвалиды, дети-сироты и дети, оставшиеся без попечения родителей) во время перевозки к местам отдыха и обратно</t>
  </si>
  <si>
    <t>Выплата единовременного пособия детям- 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</si>
  <si>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Краснодарского края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 </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</si>
  <si>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</si>
  <si>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Краснодарского края "Об обеспечении дополнительных гарантий прав на имущество и жилое помещение детей-сирот и детей, оставшихся без попечения родителей, в Краснодарском крае"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</si>
  <si>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</si>
  <si>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</si>
  <si>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Единая субвенция в области социальной политики бюджетам муниципальных районов, муниципальных и городских округов Краснодарского края</t>
  </si>
  <si>
    <t>Выплата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</si>
  <si>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Муниципальная программа Успенского района "Развитие культуры Успенского района"</t>
  </si>
  <si>
    <t>Культура Успенского района</t>
  </si>
  <si>
    <t>Комплектование книжных фондов библиотек муниципальных образований и государственных библиотек городов Москвы и Санкт-Петербурга</t>
  </si>
  <si>
    <t>Создание условий для организации досуга и культуры</t>
  </si>
  <si>
    <t>Поддержка творческих коллективов; организация и проведение смотров, фестивалей, конкурсов по различным жанрам искусства и прочих мероприятий (праздники, концерты, выставки, ярмарках народного творчества, народных художественных промыслов и ремесел; оказание поддержки самодеятельным коллективам в организации обменных выступлений и гастрольных поездок; издание справочной и методической литературы по вопросам развития народного творчества</t>
  </si>
  <si>
    <t>Освещение в средствах массовой информации</t>
  </si>
  <si>
    <t>Ремонт, реконструкция, техническое и технологическое оснащение муниципальных учреждений культуры Успенского района</t>
  </si>
  <si>
    <t>Изготовление проектно-сметной документации объекта: "Реконструкция здания музея"</t>
  </si>
  <si>
    <t>Организация библиотечного обслуживания пользователей, комплектование и обеспечение сохранности библиотечных фондов</t>
  </si>
  <si>
    <t>Поддержка отрасли культуры</t>
  </si>
  <si>
    <t>Сохранение, реставрация и пополнение книжных фондов библиотек (книги, периодические издания, аудио и электронные книги для слабовидящих)</t>
  </si>
  <si>
    <t>Государственная поддержка отрасли культуры</t>
  </si>
  <si>
    <t>Мероприятия по подключению общедоступных библиотек, находящихся в муниципальной собственности, к сети "Интернет" и развития системы библиотечного дела с учетом задачи расширения информационных технологий и оцифровки</t>
  </si>
  <si>
    <t>Проведение независимой оценки качества</t>
  </si>
  <si>
    <t>Региональный проект "Семейные ценности и инфраструктура культуры"</t>
  </si>
  <si>
    <t>Совершенствование деятельности муниципальных учреждений по предоставлению муниципальных услуг</t>
  </si>
  <si>
    <t xml:space="preserve">Обеспечение деятельности муниципального автономного учреждения дополнительного образования "Детская школа искусств" муниципального образования Успенский район </t>
  </si>
  <si>
    <t>Поэтапное повышение уровня средней заработной платы работников муниципальных учреждений в сфере культуры до средней заработной платы по Краснодарскому краю</t>
  </si>
  <si>
    <t>Обеспечение деятельности муниципального бюджетного учреждения межпоселенческого центра культуры и досуга «Родник»</t>
  </si>
  <si>
    <t>Обеспечение деятельности муниципального бюджетного учреждения культуры «Межпоселенческая центральная библиотека» администрации муниципального образования Успенский район</t>
  </si>
  <si>
    <t>Обеспечение деятельности муниципального бюджетного киновидео учреждения «Иллюзион» администрации муниципального образования Успенский район</t>
  </si>
  <si>
    <t>Обеспечение деятельности муниципального казенного учреждения "Централизованная бухгалтерия отдела культуры" администрации муниципального образования Успенский район</t>
  </si>
  <si>
    <t>Отдельное мероприятие муниципальной программы</t>
  </si>
  <si>
    <t>Обеспечение деятельности муниципального казенного учреждения "Отдел культуры администрации муниципального образования Успенский район"</t>
  </si>
  <si>
    <t>Доступная среда муниципальных учреждений отрасли культура</t>
  </si>
  <si>
    <t>Муниципальная программа Успенского района "Комплексное и устойчивое развитие муниципального образования Успенский район в сфере строительства, архитектуры и дорожного хозяйства"</t>
  </si>
  <si>
    <t>Обеспечение деятельности муниципального бюджетного учреждения «Управление капитального строительства и единого заказчика муниципального образования Успенский район»</t>
  </si>
  <si>
    <t>Обеспечение деятельности отдела архитектуры и градостроительства</t>
  </si>
  <si>
    <t>Подготовка изменений в правила землепользования и застройки муниципальных образований Краснодарского края</t>
  </si>
  <si>
    <t>Строительство, реконструкция, капитальный ремонт, ремонт и содержание автомобильных дорог местного значения, проходящих вне населенных пунктов</t>
  </si>
  <si>
    <t>Разработка комплексной схемы организации дорожного движения муниципального образования Успенский район (КСОДД)</t>
  </si>
  <si>
    <t>Капитальный ремонт и ремонт автомобильных дорог местного значения, включая проектно-изыскательские работы</t>
  </si>
  <si>
    <t>Капитальный ремонт и ремонт автомобильных дорог общего пользования местного значения</t>
  </si>
  <si>
    <t>Муниципальная программа Успенского района "Развитие топливно-энергетического комплекса муниципального образования Успенский район"</t>
  </si>
  <si>
    <t>Развитие систем теплоснабжения на территории муниципального образования Успенский район</t>
  </si>
  <si>
    <t>Проведение комплекса мероприятий по модернизации, строительству, реконструкции и ремонту объектов теплоснабжения на территории муниципального образования Успенский район</t>
  </si>
  <si>
    <t>Поставка, выполнение монтажных и пусконаладочных работ коммерческого узла учета расхода газа в котельной №10 села Марьино, котельной № 9 поселка Мичуринский</t>
  </si>
  <si>
    <t>Приобретение дизельной электростанции</t>
  </si>
  <si>
    <t>Замена трубопроводов тепловой сети на трубопроводы "труба в трубе" с пенополиуретановой изоляцией 11,668 км.</t>
  </si>
  <si>
    <t>Ремонт котлов на котельных № 1,2,8,9,10. 9 штук.</t>
  </si>
  <si>
    <t>Приобретение материалов для подготовки систем теплоснабжения к осенне-зимнему периоду</t>
  </si>
  <si>
    <t>Организация газоснабжения и теплоснабжения населения</t>
  </si>
  <si>
    <t>Строительство подводящих газопроводов, распределительных газопроводов</t>
  </si>
  <si>
    <t>Cтроительство (реконструкция, техническое перевооружение) объектов теплоснабжения населения (котельных, тепловых сетей, тепловых пунктов)</t>
  </si>
  <si>
    <t>Энергосбережение и повышение энергетической эффективности на территории муниципального образования Успенский район</t>
  </si>
  <si>
    <t>Оплата взносов в некоммерческую краевую организацию "Фонд капитального ремонта многоквартирных домов, расположенных на территории Краснодарского края" согласно закону Краснодарского края от 01.07.2014 г. № 2735-КЗ "Об организации проведения капитального ремонта общего имущества собственников помещений в многоквартирных домах, расположенных на территории Краснодарского края"</t>
  </si>
  <si>
    <t>Оплата коммунальных услуг в квартирах, находящихся в муниципальной собственности администрации муниципального образования Успенский район</t>
  </si>
  <si>
    <t>Строительство блочно-модульной котельной, расположенной по адресу: Краснодарский край, Успенский район, с.Успенское, ул. Молодежная</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</si>
  <si>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</si>
  <si>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Строительство объекта «Подводящий газопровод среднего давления от с.Успенского до х.Украинский»</t>
  </si>
  <si>
    <t>Распределительные газопроводы низкого давления в  х.Воронежском по улицам: Карла Маркса, Ленина, Садовая, Мира</t>
  </si>
  <si>
    <t>Распределительные газопроводы низкого давления в с. Новоурупском по улицам: ул. Ленина, ул. Энгельса, ул. К. Маркса, ул. Лесная, ул. Маяковского, ул. Строителей, ул. Советская, ул. Фестивальная, ул. Октябрьская</t>
  </si>
  <si>
    <t>Распределительные газопроводы низкого давления в с. Пантелеймоновском по улицам: ул. Горького, пер. Урупский, ул. Октябрьская, ул. Зои Космодемьянской</t>
  </si>
  <si>
    <t>Распределительные газопроводы низкого давления в х. Украинском Успенского района по улицам: ул. Молодежная, ул. Западная, ул. Украинская, ул. Восточная</t>
  </si>
  <si>
    <t>Газоснабжение х.Западный Успенского района Краснодарского края</t>
  </si>
  <si>
    <t>Муниципальная программа Успенского района "Развитие общественной инфраструктуры муниципального образования Успенский район"</t>
  </si>
  <si>
    <t>Проектирование и строительство школы искусств на 600 мест в с.Успенском</t>
  </si>
  <si>
    <t>Развитие общественной инфраструктуры муниципального значения</t>
  </si>
  <si>
    <t>Строительство общеобразовательного учреждения начальных классов на 400 мест в с.Успенском</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</si>
  <si>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</si>
  <si>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</si>
  <si>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Строительство 4-этажного 48-ми квартирного жилого дома для социальных работников в с.Успенском Успенского района</t>
  </si>
  <si>
    <t>Выполнение работ по технической инвентаризации и изготовлению технического паспорта на объект недвижимости</t>
  </si>
  <si>
    <t>Строительство малобюджетного спортивного зала шаговой доступности: ул. Октябрьской, 24, аул Кургоковский, Успенский район, Краснодарский край</t>
  </si>
  <si>
    <t>Строительство малобюджетных спортивных залов шаговой доступности</t>
  </si>
  <si>
    <t>Строительство центра единоборств в селе Успенском</t>
  </si>
  <si>
    <t>Строительство спортивно-игровой площадки на территории х.Веселый</t>
  </si>
  <si>
    <t>Капитальный ремонт здания, расположенного по адресу с.Успенское, ул. Красная,8</t>
  </si>
  <si>
    <t>Изготовление проектно-сметной документации на капитальный ремонт</t>
  </si>
  <si>
    <t>Формирование и содержание муниципальных архивов</t>
  </si>
  <si>
    <t>Проектирование и строительство зданий врача общей практики</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</si>
  <si>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</si>
  <si>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Разработка проектно-сметной документации для строительства здания и строительство здания для врача общей практики (ВОП) в х. Весёлый</t>
  </si>
  <si>
    <t>Проектирование и строительство детского сада на 125 мест в селе Вольном Успенского района</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</si>
  <si>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</si>
  <si>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(строительство блока группы раннего возраста МБДОУ детский сад № 6 х. Веселого МО Успенский район)</t>
  </si>
  <si>
    <t>Реконструкция здания музей</t>
  </si>
  <si>
    <t>Строительство, реконструкция (в том числе реконструкция объектов незавершенного строительства), техническое перевооружение, приобретение объектов отрасли культуры</t>
  </si>
  <si>
    <t>Муниципальная программа Успенского района «Развитие жилищно-коммунального хозяйства на территории муниципального образования Успенский район»</t>
  </si>
  <si>
    <t>Развитие водопроводно-канализационного хозяйства на территории муниципального образования Успенский район</t>
  </si>
  <si>
    <t>Проведение комплекса мероприятий по модернизации, строительству, реконструкции и ремонту объектов водоснабжения на территории муниципального образования Успенский район</t>
  </si>
  <si>
    <t>Замена насосного оборудования на 1-ом подъеме</t>
  </si>
  <si>
    <t>Подготовка систем водоснабжения к осенне-зимнему периоду</t>
  </si>
  <si>
    <t>Приобретение материалов для подготовки систем водоотведения к осенне-зимнему периоду</t>
  </si>
  <si>
    <t>Приобретение оборудования для систем водоотведения</t>
  </si>
  <si>
    <t>Приобретение оборудования для систем водоснабжения</t>
  </si>
  <si>
    <t>Организация водоснабжения населения</t>
  </si>
  <si>
    <t>Модернизация объектов коммунальной инфраструктуры Краснодарского края</t>
  </si>
  <si>
    <t>Приобретение оборудования и специализированной ремонтно-строительной техники, в том числе автомобилей для принятия мер обеспечения безопасности централизованных систем водоснабжения, находящихся в муниципальной собственности, направленных на их защиту от угроз техногенного, природного характера и террористических актов, предотвращение возникновения аварийных ситуаций, снижение риска и смягчение последствий чрезвычайных ситуаций</t>
  </si>
  <si>
    <t xml:space="preserve">Предоставление субсидий в целях финансового обеспечения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Успенский район </t>
  </si>
  <si>
    <t>Софинансирование расходных обязательств, возникающих при организации водоснабжения населения и водоотведения, на финансовое обеспечение в установленном законодательством порядке затрат гарантирующей организации по погашению просроченной кредиторской задолженности за потребленные энергоресурсы и коммунальные ресурсы</t>
  </si>
  <si>
    <t>Предоставление субсидии муниципальным унитарным предприятиям муниципального образования Успенский район на погашение задолженности для завершения процедуры ликвидации</t>
  </si>
  <si>
    <t>Мероприятия по выполнению аварийно-восстановительных работ на объектах жилищно-коммунального хозяйства с целью предотвращения возникновения аварийных ситуаций, снижения риска и смягчения последствий чрезвычайных ситуаций</t>
  </si>
  <si>
    <t>Обеспечение охраны окружающей среды при обращении с отходами производства и потребления на территории муниципального образования Успенский район</t>
  </si>
  <si>
    <t>Приобретение контейнеров для  сбора твердых коммунальных отходов</t>
  </si>
  <si>
    <t>Содержание мест (площадок) накопления твердых коммунальных отходов на территории муниципального образования Успенский район</t>
  </si>
  <si>
    <t>Обеспечение жильем молодых семей муниципального образования Успенский район</t>
  </si>
  <si>
    <t>Обеспечение поддержки молодых и многодетных семей, а также других категорий граждан при решении их жилищной проблемы</t>
  </si>
  <si>
    <t>Обеспечение предоставления молодым семьям социальных выплат на приобретение жилья, в том числе на уплату первоначального взноса при получении ипотечного кредита или займа на приобретение жилья или строительство индивидуального жилья</t>
  </si>
  <si>
    <t>Реализация мероприятий по обеспечению жильем молодых семей</t>
  </si>
  <si>
    <t>Строительство водопроводных сетей и водопроводных очистных сооружений для обеспечения п. Мичуринский, х. Белецкий, с. Маламино, а. Кургоковский Успенского района Краснодарского края</t>
  </si>
  <si>
    <t xml:space="preserve">Авторский надзор </t>
  </si>
  <si>
    <t>Региональный проект "Модернизация коммунальной инфраструктуры (Краснодарский край)"</t>
  </si>
  <si>
    <t>Реализация мероприятий по модернизации коммунальной инфраструктуры</t>
  </si>
  <si>
    <t>Муниципальная программа Успенского района "Развитие сельского хозяйства и регулирование рынков сельскохозяйственной продукции, сырья и продовольствия муниципального образования Успенский район"</t>
  </si>
  <si>
    <t>Развитие малых форм хозяйствования в агропромышленном комплексе муниципального образования Успенский район</t>
  </si>
  <si>
    <t>Осуществление отдельных государственных полномочий Краснодарского края по поддержке сельскохозяйственного производства (в сфере финансовой государственной поддержки крестьянских (фермерских) хозяйств и индивидуальных предпринимателей, ведущих деятельность в области сельскохозяйственного производства), (возмещение части затрат на производство реализуемой продукции животноводства молока (коров, коз))</t>
  </si>
  <si>
    <t>Осуществление отдельных государственных полномочий Краснодарского края по поддержке сельскохозяйственного производства (в сфере финансовой государственной поддержки крестьянских (фермерских) хозяйств и индивидуальных предпринимателей, ведущих деятельность в области сельскохозяйственного производства), (возмещение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</si>
  <si>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Осуществление отдельных государственных полномочий Краснодарского края по поддержке сельскохозяйственного производства (в сфере финансовой государственной поддержки крестьянских (фермерских) хозяйств и индивидуальных предпринимателей, ведущих деятельность в области сельскохозяйственного производства), (возмещение части затрат на строительство теплиц для выращивания овощей и (или) ягод в защищенном грунте на металлическом и стеклопластиковом каркасе)</t>
  </si>
  <si>
    <t>Осуществление отдельных государственных полномочий Краснодарского края по поддержке сельскохозяйственного производства (в сфере финансовой государственной поддержки развития личных подсобных хозяйств в области сельскохозяйственного производства), (возмещение части затрат на производство реализуемой продукции животноводства молока (коров, коз))</t>
  </si>
  <si>
    <t>Осуществление отдельных государственных полномочий Краснодарского края по поддержке сельскохозяйственного производства (в сфере финансовой государственной поддержки развития личных подсобных хозяйств в области сельскохозяйственного производства), (возмещение части затрат на строительство теплиц для выращивания овощей и (или) ягод в защищенном грунте на металлическом и стеклопластиковом каркасе)</t>
  </si>
  <si>
    <t>Осуществление отдельных государственных полномочий Краснодарского края по поддержке сельскохозяйственного производства (в сфере финансовой государственной поддержки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 (возмещение части затрат на производство реализуемой продукции животноводства молока (коров, коз))</t>
  </si>
  <si>
    <t>Осуществление отдельных государственных полномочий Краснодарского края по поддержке сельскохозяйственного производства (в сфере финансовой государственной поддержки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 (возмещение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</si>
  <si>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Осуществление отдельных государственных полномочий Краснодарского края по поддержке сельскохозяйственного производства (в сфере финансовой государственной поддержки развития граждан, ведущих личное подсобное хозяйство и применяющих специальный налоговый режим "Налог на профессиональный доход" по направлению "Мой огород - мой бизнес"), (возмещение части затрат на строительство теплиц для выращивания овощей и (или) ягод в защищенном грунте на металлическом и стеклопластиковом каркасе)</t>
  </si>
  <si>
    <t>Обеспечение деятельности муниципального бюджетного учреждения "Информационно-консультационного центр "Успенский""</t>
  </si>
  <si>
    <t>Организация ярмарок, участие в семинарах, форумах, выставках, проведение праздничных мероприятий по АПК</t>
  </si>
  <si>
    <t>Проведение мероприятий по предупреждению и ликвидации болезней животных, их лечению, защите населения от болезней, общих для человека и животных, в части уничтожения биологических отходов в специальных печах (крематорах) и регулирования численности безнадзорных животных на территории муниципального образования Успенский район</t>
  </si>
  <si>
    <t>Мероприятия по предупреждению и ликвидации болезней животных, их лечению, защите населения от болезней, общих для человека и животных, в части регулирования численности безнадзорных животных на территории муниципальных образований Краснодарского края</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</si>
  <si>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</si>
  <si>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Проведение мероприятий по подготовке  проектов межевания земельных участков и проведение кадастровых работ</t>
  </si>
  <si>
    <t>Подготовка проектов межевания земельных участков и проведение кадастровых работ</t>
  </si>
  <si>
    <t>Муниципальная программа Успенского района "Обеспечение безопасности населения муниципального образования Успенский район"</t>
  </si>
  <si>
    <t>Мероприятия по предупреждению и ликвидации чрезвычайных ситуаций, стихийных бедствий и их последствий в Успенском районе</t>
  </si>
  <si>
    <t xml:space="preserve">Финансирование мероприятий по предупреждению и лквидации чрезвычайных ситуаций муниципального характера, выполняемых в рамках специальных решений (приобретение жилья гражданам  пострадавшим от ЧС природного и техногенного характера) </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</si>
  <si>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</si>
  <si>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</si>
  <si>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Мероприятия по предупреждению и ликвидации чрезвычайных ситуаций природного и техногенного характера в Успенском районе</t>
  </si>
  <si>
    <t>Пожарная безопасность в муниципальном образовании Успенский район</t>
  </si>
  <si>
    <t xml:space="preserve">Пожарная безопасность </t>
  </si>
  <si>
    <t>Замена аккумуляторов автоматической пожарной сигнализации</t>
  </si>
  <si>
    <t>Снижение рисков и смягчение последствий чрезвычайных ситуаций природного и техногенного характера в Успенском районе</t>
  </si>
  <si>
    <t>Обслуживание оборудования автоматизированной системы мониторинга уровня воды в реках</t>
  </si>
  <si>
    <t>Укрепление правопорядка, профилактика правонарушений, усиление борьбы с преступностью в муниципальном образовании Успенский район</t>
  </si>
  <si>
    <t>Профилактика терроризма и экстремизма в муниципальном образовании Успенский район</t>
  </si>
  <si>
    <t>Приобретение (закупка) рамок и ручных металлоискателей</t>
  </si>
  <si>
    <t>Мероприятия по профилактике терроризма и экстремизма</t>
  </si>
  <si>
    <t>Осуществление отдельных государственных полномочий по реализации в медицинских организациях, подведомственных органам местного самоуправления в Краснодарском крае, мероприятий по профилактике терроризма в Краснодарском крае</t>
  </si>
  <si>
    <t>Предупреждение детского дорожно-транспортного травматизма на территории муниципального образования Успенский район</t>
  </si>
  <si>
    <t xml:space="preserve">Обеспечение инженерно-технической защищенности </t>
  </si>
  <si>
    <t>Участие в профилактике терроризма в части обеспечения инженерно‑технической защищенности муниципальных образовательных организаций</t>
  </si>
  <si>
    <t>Обеспечение деятельности муниципального казенного учреждения «Единая дежурно-диспетчерская служба муниципального образования Успенский район»</t>
  </si>
  <si>
    <t>Обеспечение деятельности муниципального казенного учреждения «Аварийно-спасательный отряд муниципального образования Успенский район»</t>
  </si>
  <si>
    <t>Внедрение и развитие аппаратно- программного комплекса "Безопасный город"</t>
  </si>
  <si>
    <t>Оплата за использование радиочастотного спектра</t>
  </si>
  <si>
    <t>Обслуживание и развитие  аппаратно-программного комплекса "Безопасный город", в том числе обслуживание автоматизированной системы централизованного оповещения населения (модернизация, техническое обслуживание)</t>
  </si>
  <si>
    <t>Муниципальная программа Успенского района "Развитие физической культуры и спорта в муниципальном образовании Успенский район"</t>
  </si>
  <si>
    <t>Развитие адаптивной физической культуры, в том числе организация, проведение и материально-техническое обеспечение физкультурных и спортивных мероприятий, включенных в календарный план физкультурных и спортивных мероприятий муниципального образования Успенский район, и участие в официальных межмуниципальных, межрегиональных и всероссийских соревнованиях</t>
  </si>
  <si>
    <t>Обеспечение деятельности муниципального бюджетного учреждения дополнительного образования «Спортивная школа «Смена» муниципального образования Успенский район</t>
  </si>
  <si>
    <t>Медицинское обеспечение лиц, проходящих спортивную подготовку</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</si>
  <si>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</si>
  <si>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Обеспечение условий для развития физической культуры и массового спорта в части оплаты труда инструкторов по спорту</t>
  </si>
  <si>
    <t>Обеспечение деятельности муниципального бюджетного учреждения  "Центр физкультурно-массовой работы с населением" администрации муниципального образования Успенский район</t>
  </si>
  <si>
    <t>Изготовление проектно-сметной документации и проведение топографической съёмки по объекту "Капитальный ремонт центрального стадиона с. Успенского имени К.Х. Нехай"</t>
  </si>
  <si>
    <t>Капитальный ремонт стадиона им. К.Х. Нехай по адресу: Краснодарский край, Успенский район, с.Успенское, ул. Буденного, 8</t>
  </si>
  <si>
    <t>Обеспечение выполнения муниципального задания</t>
  </si>
  <si>
    <t>Обеспечение основной деятельности отдела по реализации Всероссийского физкультурно-спортивного комплекса "Готов к труду и обороне"</t>
  </si>
  <si>
    <t>Организация, проведение и материально-техническое обеспечение физкультурных и спортивных мероприятий, включенных в календарный план физкультурных и спортивных мероприятий муниципального образования Успенский район и участие членов спортивных сборных команд района в официальных межмуниципальных, межрегиональных, всероссийских и международных соревнованиях</t>
  </si>
  <si>
    <t>Отдельные мероприятия муниципальной программы</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</si>
  <si>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</si>
  <si>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Целевой взнос за участие футбольных команд Успенского района и игроков в официальных краевых соревнованиях по футболу</t>
  </si>
  <si>
    <t>Организация и проведение мероприятий Всероссийского физкультурно-спортивного комплекса «Готов к труду и обороне», включенных в календарный план физкультурных и спортивных мероприятий муниципального образования Успенский район, и участие членов спортивных сборных команд района в официальных межмуниципальных и региональных соревнованиях Всероссийского физкультурно-спортивного комплекса «Готов к труду и обороне». Приобретение материально-технических средств, спортивного инвентаря и оборудования, необходимых для проведения тестирования, командирование на обучающие семинары и курсы, медицинское обеспечение</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</si>
  <si>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t>
  </si>
  <si>
    <t>Приобретение спортивно-технологического оборудования, инвентаря и экипировки для физкультурно-спортивных организаций отрасли "Физическая культура и спорт", осуществляющих спортивную подготовку по базовым видам спорта</t>
  </si>
  <si>
    <t>Строительство, реконструкция, ремонт спортивных объектов на территории муниципального образования Успенский район</t>
  </si>
  <si>
    <t>Приобретение и замена покрытия на спортивно-игровой площадке в муниципальном бюджетном общеобразовательном учреждении средняя общеобразовательная школа № 5 с. Трехсельского муниципального образования Успенский район</t>
  </si>
  <si>
    <t>Федеральный проект "Спорт — норма жизни"</t>
  </si>
  <si>
    <t>Оснащение объектов спортивной инфраструктуры спортивно‑технологическим оборудованием</t>
  </si>
  <si>
    <t>Муниципальная программа Успенского района "Молодёжь Успенского района"</t>
  </si>
  <si>
    <t>Организация и проведение социально-значимых мероприятий в области молодёжной политики</t>
  </si>
  <si>
    <t>Обеспечение деятельности учреждений в сфере молодёжной политики</t>
  </si>
  <si>
    <t>Обеспечение деятельности муниципального казенного учреждения "Центр развития молодежных инициатив" муниципального образования Успенский район</t>
  </si>
  <si>
    <t xml:space="preserve">Обеспечение деятельности отдела по делам молодёжи </t>
  </si>
  <si>
    <t>Муниципальная программа Успенского района "Противодействие незаконному обороту наркотиков на территории муниципального образования Успенский район"</t>
  </si>
  <si>
    <t>Укрепление материально-технической базы учреждений системы профилактики</t>
  </si>
  <si>
    <t>Муниципальная программа Успенского района  "Казачество Успенского района"</t>
  </si>
  <si>
    <t>Становление и развитие государственной и иной службы российского казачества</t>
  </si>
  <si>
    <t>Сохранение духовно-нравственного наследия кубанского казачества</t>
  </si>
  <si>
    <t>Возрождение и развитие духовно-культурных основ российского казачества, семейных традиций, осуществление патриотического воспитания казачьей молодежи</t>
  </si>
  <si>
    <t>Патриотическое воспитание детей и молодёжи в казачьих обществах</t>
  </si>
  <si>
    <t xml:space="preserve">Совершенствование взаимодействия органов местного самоуправления, организаций и общественных объединений с кубанским казачеством </t>
  </si>
  <si>
    <t>Участие в мероприятиях, посвящённых памятным датам, праздничным дням Кубанского казачества, государственным праздникам</t>
  </si>
  <si>
    <t>Формирование эффективных механизмов общественно-муниципального партнерства</t>
  </si>
  <si>
    <t>Организационно-методическое и материально-техническое обеспечение деятельности Успенского районного казачьего общества</t>
  </si>
  <si>
    <t>Обеспечение выполнения функций  Успенского районного казачьего общества</t>
  </si>
  <si>
    <t>Муниципальная программа Успенского района "Социальная поддержка граждан Успенского района"</t>
  </si>
  <si>
    <t>Пенсионное обеспечение</t>
  </si>
  <si>
    <t xml:space="preserve">Выплата пенсии за выслугу лет лицам, замещавшим должности муниципальной службы </t>
  </si>
  <si>
    <t>Поддержка социально-ориентированных некоммерческих организаций и содействие развитию гражданского общества на территории муниципального образования Успенский район</t>
  </si>
  <si>
    <t>Обеспечение доступности для инвалидов объектов транспортной, инженерной и социальной инфраструктуры</t>
  </si>
  <si>
    <t>Единовременная финансовая поддержка граждан</t>
  </si>
  <si>
    <t>Единовременная денежная выплата гражданам, проживающим на территории муниципального образования Успенский район, прошедшим отбор в военном комиссариате г.Армавир, Новокубанского и Успенского районов и заключившим контракт о прохождении военной службы в Вооруженных Силах Российской Федерации</t>
  </si>
  <si>
    <t>Ежемесячная денежная выплата гражданам</t>
  </si>
  <si>
    <t>Ежемесячная денежная выплата почетным гражданам Успенского района</t>
  </si>
  <si>
    <t>Муниципальная программа Успенского района "Экономическое развитие и инновационная экономика муниципального образования Успенский район"</t>
  </si>
  <si>
    <t>Формирование инвестиционной привлекательности муниципального образования Успенский район</t>
  </si>
  <si>
    <t>Российский инвестиционный форум в г.Сочи</t>
  </si>
  <si>
    <t>Поддержка и развитие на официальном Интернет-портале администрации муниципального образования Успенский район содержащего всю необходимую информацию для потенциальных инвесторов об инвестиционных проектах, реализуемых на территории муниципального образования Успенский  район</t>
  </si>
  <si>
    <t>Обеспечение деятельности муниципального казенного учреждения «Управление по закупкам администрации муниципального образования Успенский район»</t>
  </si>
  <si>
    <t>Поддержка малого и среднего предпринимательства в муниципальном образовании Успенский район</t>
  </si>
  <si>
    <t>Финансовая поддержка субъектов малого и среднего предпринимательства</t>
  </si>
  <si>
    <t>Возмещение (субсидирование) из районного бюджета части затрат субъектов малого предпринимательства на ранней стадии их деятельности</t>
  </si>
  <si>
    <t>Государственная поддержка малого и среднего предпринимательства, включая крестьянские (фермерские) хозяйства</t>
  </si>
  <si>
    <t>Субсидирование из бюджета муниципального образования Успенский район части затрат на уплату первого взноса при заключении договора финансовой аренды (лизинга), понесенных субъектами малого и среднего предпринимательства</t>
  </si>
  <si>
    <t>Субсидирование из бюджета муниципального образования Успенский район части затрат субъектов малого и среднего предпринимательства, связанных с уплатой процентов по кредитам, привлеченным в российских кредитных организациях на приобретение оборудования в целях создания и (или) развития либо модернизации производства товаров (работ, услуг)</t>
  </si>
  <si>
    <t>Возмещение (субсидирование) из районного бюджета части затрат субъектов малого предпринимательства по аренде выставочных площадей для участия в выставочно-ярмарочных мероприятиях, проводимых на территории Российской Федерации и за рубежом</t>
  </si>
  <si>
    <t>Осуществление информационно- методической поддержки субъектов малого и среднего предпринимательства на информационных ресурсах органов местного самоуправления. Финансирование в рамках мероприятий по взаимосвязи органов местного самоуправления с население Успенского района через средства массовой информации</t>
  </si>
  <si>
    <t>Организация повышения квалификации, подготовки и переподготовки работников субъектов малого и среднего предпринимательства, являющихся индивидуальными предпринимателями, а также организация обучения, в том числе в ходе разовых семинаров, стажировок, конференций и иных обучающих мероприятий</t>
  </si>
  <si>
    <t>Оказание информационно -консультационных услуг субъектам малого и среднего предпринимательства</t>
  </si>
  <si>
    <t>Организация участия субъектов малого и среднего предпринимательства в выставочной ярмарочной деятельности. Участие в сельскохозяйственных ярмарках, изготовление раздаточного материала</t>
  </si>
  <si>
    <t>Муниципальная программа Успенского района "Управление муниципальным имуществом и земельными ресурсами муниципального образования Успенский район"</t>
  </si>
  <si>
    <t>Повышение эффективности управления муниципальным имуществом</t>
  </si>
  <si>
    <t>Отдельные мероприятия программы</t>
  </si>
  <si>
    <t>Субвенция бюджетам муниципальных районов на осуществление отдельных государственных полномочий по распоряжению земельными участками, находящимися в государственной собственности Краснодарского края</t>
  </si>
  <si>
    <t>Муниципальная программа "Обеспечение деятельности администрации муниципального образования Успенский район"</t>
  </si>
  <si>
    <t>Информатизация деятельности органов местного самоуправления</t>
  </si>
  <si>
    <t>Информационное освещение деятельности органов местного самоуправления</t>
  </si>
  <si>
    <t>Реализация отдельных мероприятий подпрограммы</t>
  </si>
  <si>
    <t>Повышение профессионального уровня сотрудников администрации муниципального образования Успенский район</t>
  </si>
  <si>
    <t>Обеспечение деятельности муниципального бюджетного учреждения "Учреждение по обеспечению деятельности органов местного самоуправления муниципального образования Успенский район"</t>
  </si>
  <si>
    <t>Обеспечение деятельности архивного отдела муниципального образования Успенский район</t>
  </si>
  <si>
    <t xml:space="preserve">Укрепление материально-технической базы </t>
  </si>
  <si>
    <t>Гармонизация межнациональных отношений и развитие национальных культур в муниципальном образовании Успенский район</t>
  </si>
  <si>
    <t>Муниципальная программа по осуществлению комплекса мер в обеспечении безопасности дорожного движения в Успенском районе</t>
  </si>
  <si>
    <t>Мероприятия по выполнению муниципальной программы по осуществлению комплекса мер в обеспечении безопасности дорожного движения в Успенском районе</t>
  </si>
  <si>
    <t>Приобретение оргтехники для работы комиссии и инспектора по пропаганде безопасности дорожного движения (отдел государственной инспекции безопасности дорожного движения отдела Министерства внутренних дел России по Успенскому району)</t>
  </si>
  <si>
    <t xml:space="preserve">Реализация мероприятий подпрограммы </t>
  </si>
  <si>
    <t xml:space="preserve">Приобретение методических материалов, программ, учебных пособий для дошкольных и общеобразовательных учреждений </t>
  </si>
  <si>
    <t>Материальное обеспечение работы комиссии по обеспечению безопасности дорожного движения Успенский район (приобретение канц. товаров)</t>
  </si>
  <si>
    <t>Подготовка и размещение в средствах массовой информации мероприятий, направленных на обеспечение безопасности дорожного движения</t>
  </si>
  <si>
    <t xml:space="preserve">Участие в осуществлении мероприятий по предупреждению детского дорожно‑транспортного травматизма </t>
  </si>
  <si>
    <t>Муниципальная программа "Управление муниципальными финансами"</t>
  </si>
  <si>
    <t>Управление муниципальным долгом муниципального образования Успенского района</t>
  </si>
  <si>
    <t>Эффективное управление муниципальным долгом муниципального образования Успенского района</t>
  </si>
  <si>
    <t>Процентные платежи по муниципальному долгу Успенского района</t>
  </si>
  <si>
    <t>Обслуживание муниципального долга</t>
  </si>
  <si>
    <t>Формирование единой финансово-бюджетной политики муниципального образования Успенский район и обеспечение сбалансированности бюджета муниципального образования Успенский район</t>
  </si>
  <si>
    <t>Обеспечение составления и исполнения бюджета муниципального образования Успенский район с учетом соблюдения принципов сбалансированности бюджета и прозрачности (открытости)</t>
  </si>
  <si>
    <t>Межбюджетное регулирование</t>
  </si>
  <si>
    <t>Дотация на выравнивание бюджетной обеспеченности бюджетов поселений муниципального образования Успенский район</t>
  </si>
  <si>
    <t>Руководство и управление в сфере установленных функций органов местного самоуправления</t>
  </si>
  <si>
    <t>Обеспечение деятельности главы муниципального образования Успенский район</t>
  </si>
  <si>
    <t>Обеспечение деятельности представительного органа муниципального образования Успенский район</t>
  </si>
  <si>
    <t>Председатель и заместитель представительного органа муниципального образования Успенский район</t>
  </si>
  <si>
    <t>Обеспечение деятельности администрации муниципального образования Успенский район</t>
  </si>
  <si>
    <t>Обеспечение функционирования администрации муниципального образования Успенский район</t>
  </si>
  <si>
    <t>Административные и иные комиссии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</si>
  <si>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</si>
  <si>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отдельных государственных полномочий Краснодарского края по подготовке и проведению Всероссийской переписи населения 2020 года</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</si>
  <si>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</si>
  <si>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</si>
  <si>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</si>
  <si>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отдельных государственных полномочий по организации оздоровления и отдыха детей (за исключением организации отдыха детей в каникулярное время)</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</si>
  <si>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</si>
  <si>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Финансовое обеспечение непредвиденных расходов</t>
  </si>
  <si>
    <t>Резервный фонд администрации муниципального образования Успенский район</t>
  </si>
  <si>
    <t>Резервные средства</t>
  </si>
  <si>
    <t>Организационное и материально-техническое обеспечение подготовки и проведения выборов и референдумов</t>
  </si>
  <si>
    <t xml:space="preserve">Прочие расходы муниципального образования </t>
  </si>
  <si>
    <t>Оплата членских взносов в Совет муниципальных образований Краснодарского края</t>
  </si>
  <si>
    <t>Оплата статистических услуг</t>
  </si>
  <si>
    <t>Мобилизационная подготовка муниципального образования Успенский район</t>
  </si>
  <si>
    <t>Прочие обязательства муниципального образования Успенский район</t>
  </si>
  <si>
    <t>Приобретение и установка комплексной спортивной игровой площадки</t>
  </si>
  <si>
    <t>Обеспечение условий для развития физической культуры и массового спорта на территории муниципального образования, Совет (группа) молодых депутатов которого признан победителем конкурса на звание "Лучший Совет (группа) молодых депутатов Краснодарского края"</t>
  </si>
  <si>
    <t>Поощрение победителей конкурса на звание "Лучший Совет (группа) молодых депутатов Краснодарского края"</t>
  </si>
  <si>
    <t xml:space="preserve">Контрольно-счетная палата </t>
  </si>
  <si>
    <t>Руководитель Контрольно-счетной палаты муниципального образования Успенский район и его заместители</t>
  </si>
  <si>
    <t>Обеспечение деятельности Контрольно-счетной палаты</t>
  </si>
  <si>
    <t>от "27" мая 2026 года №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</si>
</sst>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000"/>
  </numFmts>
  <fonts count="7" x14ac:knownFonts="1">
    <font>
      <sz val="11"/>
      <color theme="1"/>
      <name val="Calibri"/>
      <family val="2"/>
      <charset val="204"/>
      <scheme val="minor"/>
    </font>
    <font>
      <sz val="10"/>
      <name val="Arial"/>
      <family val="2"/>
      <charset val="204"/>
    </font>
    <font>
      <sz val="11.5"/>
      <name val="Times New Roman"/>
      <family val="1"/>
      <charset val="204"/>
    </font>
    <font>
      <b/>
      <sz val="11.5"/>
      <name val="Times New Roman"/>
      <family val="1"/>
      <charset val="204"/>
    </font>
    <font>
      <sz val="10"/>
      <name val="Arial"/>
      <family val="2"/>
      <charset val="204"/>
    </font>
    <font>
      <sz val="13"/>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0" fontId="1" fillId="0" borderId="0"/>
    <xf numFmtId="0" fontId="4" fillId="0" borderId="0"/>
  </cellStyleXfs>
  <cellXfs count="61">
    <xf numFmtId="0" fontId="0" fillId="0" borderId="0" xfId="0"/>
    <xf numFmtId="0" fontId="2" fillId="0" borderId="0" xfId="1" applyFont="1"/>
    <xf numFmtId="0" fontId="2" fillId="0" borderId="0" xfId="1" applyFont="1" applyAlignment="1">
      <alignment horizontal="justify" vertical="center" wrapText="1"/>
    </xf>
    <xf numFmtId="164" fontId="2" fillId="0" borderId="0" xfId="1" applyNumberFormat="1" applyFont="1" applyAlignment="1">
      <alignment horizontal="center" vertical="center"/>
    </xf>
    <xf numFmtId="0" fontId="2" fillId="0" borderId="0" xfId="1" applyFont="1" applyAlignment="1">
      <alignment horizontal="justify"/>
    </xf>
    <xf numFmtId="164" fontId="3" fillId="0" borderId="0" xfId="1" applyNumberFormat="1" applyFont="1" applyAlignment="1">
      <alignment horizontal="center" vertical="center"/>
    </xf>
    <xf numFmtId="165" fontId="2" fillId="0" borderId="0" xfId="1" applyNumberFormat="1" applyFont="1" applyAlignment="1">
      <alignment horizontal="center" vertical="top" wrapText="1"/>
    </xf>
    <xf numFmtId="0" fontId="2" fillId="0" borderId="0" xfId="1" applyFont="1" applyAlignment="1">
      <alignment vertical="top"/>
    </xf>
    <xf numFmtId="49" fontId="2" fillId="0" borderId="0" xfId="1" applyNumberFormat="1" applyFont="1" applyAlignment="1">
      <alignment horizontal="center" vertical="center" wrapText="1"/>
    </xf>
    <xf numFmtId="0" fontId="2" fillId="0" borderId="0" xfId="1" applyFont="1" applyAlignment="1">
      <alignment horizontal="center" vertical="top" wrapText="1"/>
    </xf>
    <xf numFmtId="164" fontId="2" fillId="0" borderId="0" xfId="1" applyNumberFormat="1" applyFont="1" applyAlignment="1" applyProtection="1">
      <alignment horizontal="center" vertical="center" wrapText="1"/>
      <protection locked="0"/>
    </xf>
    <xf numFmtId="0" fontId="2" fillId="0" borderId="0" xfId="1" applyFont="1" applyAlignment="1" applyProtection="1">
      <alignment horizontal="justify" vertical="center" wrapText="1"/>
      <protection locked="0"/>
    </xf>
    <xf numFmtId="164" fontId="2" fillId="2" borderId="1" xfId="1" applyNumberFormat="1" applyFont="1" applyFill="1" applyBorder="1" applyAlignment="1" applyProtection="1">
      <alignment horizontal="center" vertical="center" wrapText="1"/>
      <protection locked="0"/>
    </xf>
    <xf numFmtId="49" fontId="2" fillId="2" borderId="1" xfId="1" applyNumberFormat="1" applyFont="1" applyFill="1" applyBorder="1" applyAlignment="1">
      <alignment horizontal="center" vertical="center" wrapText="1"/>
    </xf>
    <xf numFmtId="0" fontId="2" fillId="2" borderId="1" xfId="1" applyFont="1" applyFill="1" applyBorder="1" applyAlignment="1">
      <alignment horizontal="justify" vertical="center" wrapText="1"/>
    </xf>
    <xf numFmtId="0" fontId="2" fillId="2" borderId="1" xfId="1" applyFont="1" applyFill="1" applyBorder="1" applyAlignment="1">
      <alignment horizontal="center" vertical="top" wrapText="1"/>
    </xf>
    <xf numFmtId="164" fontId="2" fillId="2" borderId="1" xfId="1" applyNumberFormat="1" applyFont="1" applyFill="1" applyBorder="1" applyAlignment="1">
      <alignment horizontal="center" vertical="center"/>
    </xf>
    <xf numFmtId="164" fontId="2" fillId="2" borderId="2" xfId="1" applyNumberFormat="1" applyFont="1" applyFill="1" applyBorder="1" applyAlignment="1">
      <alignment horizontal="center" vertical="center"/>
    </xf>
    <xf numFmtId="0" fontId="2" fillId="2" borderId="1" xfId="1" applyFont="1" applyFill="1" applyBorder="1" applyAlignment="1" applyProtection="1">
      <alignment horizontal="justify" vertical="center" wrapText="1"/>
      <protection locked="0"/>
    </xf>
    <xf numFmtId="164" fontId="2" fillId="2" borderId="0" xfId="1" applyNumberFormat="1" applyFont="1" applyFill="1" applyAlignment="1">
      <alignment vertical="center" wrapText="1"/>
    </xf>
    <xf numFmtId="0" fontId="2" fillId="2" borderId="1" xfId="1" applyFont="1" applyFill="1" applyBorder="1" applyAlignment="1">
      <alignment horizontal="justify" wrapText="1"/>
    </xf>
    <xf numFmtId="0" fontId="2" fillId="2" borderId="0" xfId="1" applyFont="1" applyFill="1" applyAlignment="1">
      <alignment vertical="center" wrapText="1"/>
    </xf>
    <xf numFmtId="0" fontId="2" fillId="2" borderId="1" xfId="1" applyFont="1" applyFill="1" applyBorder="1" applyAlignment="1">
      <alignment vertical="center" wrapText="1"/>
    </xf>
    <xf numFmtId="0" fontId="2" fillId="0" borderId="1" xfId="1" applyFont="1" applyBorder="1" applyAlignment="1">
      <alignment horizontal="center" vertical="center" wrapText="1"/>
    </xf>
    <xf numFmtId="0" fontId="2" fillId="2" borderId="1" xfId="1" applyFont="1" applyFill="1" applyBorder="1" applyAlignment="1">
      <alignment horizontal="center" vertical="center" wrapText="1"/>
    </xf>
    <xf numFmtId="164" fontId="2" fillId="2" borderId="2" xfId="1" applyNumberFormat="1" applyFont="1" applyFill="1" applyBorder="1" applyAlignment="1" applyProtection="1">
      <alignment horizontal="center" vertical="center" wrapText="1"/>
      <protection locked="0"/>
    </xf>
    <xf numFmtId="0" fontId="2" fillId="2" borderId="1" xfId="1" applyFont="1" applyFill="1" applyBorder="1" applyAlignment="1" applyProtection="1">
      <alignment horizontal="center" vertical="center" wrapText="1"/>
      <protection locked="0"/>
    </xf>
    <xf numFmtId="166" fontId="2" fillId="2" borderId="1" xfId="2" applyNumberFormat="1" applyFont="1" applyFill="1" applyBorder="1" applyAlignment="1" applyProtection="1">
      <alignment horizontal="center" vertical="center" wrapText="1"/>
      <protection hidden="1"/>
    </xf>
    <xf numFmtId="0" fontId="2" fillId="2" borderId="0" xfId="1" applyFont="1" applyFill="1" applyAlignment="1">
      <alignment horizontal="justify" vertical="center"/>
    </xf>
    <xf numFmtId="0" fontId="2" fillId="2" borderId="1" xfId="1" applyFont="1" applyFill="1" applyBorder="1" applyAlignment="1">
      <alignment wrapText="1"/>
    </xf>
    <xf numFmtId="0" fontId="2" fillId="2" borderId="0" xfId="1" applyFont="1" applyFill="1" applyAlignment="1" applyProtection="1">
      <alignment horizontal="justify" vertical="center" wrapText="1"/>
      <protection locked="0"/>
    </xf>
    <xf numFmtId="164" fontId="2" fillId="2" borderId="0" xfId="1" applyNumberFormat="1" applyFont="1" applyFill="1" applyAlignment="1" applyProtection="1">
      <alignment horizontal="justify" vertical="center" wrapText="1"/>
      <protection locked="0"/>
    </xf>
    <xf numFmtId="0" fontId="2" fillId="2" borderId="0" xfId="1" applyFont="1" applyFill="1"/>
    <xf numFmtId="0" fontId="2" fillId="2" borderId="1" xfId="1" applyFont="1" applyFill="1" applyBorder="1" applyAlignment="1">
      <alignment horizontal="center" wrapText="1"/>
    </xf>
    <xf numFmtId="0" fontId="2" fillId="2" borderId="3" xfId="1" applyFont="1" applyFill="1" applyBorder="1" applyAlignment="1" applyProtection="1">
      <alignment horizontal="justify" vertical="center" wrapText="1"/>
      <protection locked="0"/>
    </xf>
    <xf numFmtId="49" fontId="2" fillId="2" borderId="4" xfId="1" applyNumberFormat="1" applyFont="1" applyFill="1" applyBorder="1" applyAlignment="1">
      <alignment horizontal="center" vertical="center" wrapText="1"/>
    </xf>
    <xf numFmtId="0" fontId="2" fillId="2" borderId="2" xfId="1" applyFont="1" applyFill="1" applyBorder="1" applyAlignment="1">
      <alignment horizontal="center" vertical="top" wrapText="1"/>
    </xf>
    <xf numFmtId="0" fontId="2" fillId="2" borderId="5" xfId="1" applyFont="1" applyFill="1" applyBorder="1" applyAlignment="1" applyProtection="1">
      <alignment horizontal="justify" vertical="center" wrapText="1"/>
      <protection locked="0"/>
    </xf>
    <xf numFmtId="49" fontId="2" fillId="2" borderId="1" xfId="1" applyNumberFormat="1" applyFont="1" applyFill="1" applyBorder="1" applyAlignment="1">
      <alignment horizontal="justify" vertical="center" wrapText="1"/>
    </xf>
    <xf numFmtId="0" fontId="2" fillId="2" borderId="1" xfId="1" applyFont="1" applyFill="1" applyBorder="1" applyAlignment="1">
      <alignment horizontal="justify"/>
    </xf>
    <xf numFmtId="0" fontId="2" fillId="2" borderId="1" xfId="1" applyFont="1" applyFill="1" applyBorder="1" applyAlignment="1">
      <alignment horizontal="justify" vertical="top" wrapText="1"/>
    </xf>
    <xf numFmtId="49" fontId="2" fillId="2" borderId="1" xfId="1" applyNumberFormat="1" applyFont="1" applyFill="1" applyBorder="1" applyAlignment="1" applyProtection="1">
      <alignment horizontal="justify" vertical="center" wrapText="1"/>
      <protection locked="0"/>
    </xf>
    <xf numFmtId="3" fontId="2" fillId="0" borderId="1" xfId="1" applyNumberFormat="1" applyFont="1" applyBorder="1" applyAlignment="1">
      <alignment horizontal="center" vertical="center"/>
    </xf>
    <xf numFmtId="3" fontId="2" fillId="0" borderId="2" xfId="1" applyNumberFormat="1" applyFont="1" applyBorder="1" applyAlignment="1">
      <alignment horizontal="center" vertical="center"/>
    </xf>
    <xf numFmtId="3" fontId="2" fillId="0" borderId="1" xfId="1" applyNumberFormat="1" applyFont="1" applyBorder="1" applyAlignment="1">
      <alignment horizontal="center" vertical="center" wrapText="1"/>
    </xf>
    <xf numFmtId="0" fontId="5" fillId="0" borderId="0" xfId="1" applyFont="1" applyAlignment="1">
      <alignment horizontal="right"/>
    </xf>
    <xf numFmtId="0" fontId="2" fillId="0" borderId="0" xfId="1" applyFont="1" applyAlignment="1">
      <alignment horizontal="center"/>
    </xf>
    <xf numFmtId="0" fontId="2" fillId="0" borderId="0" xfId="1" applyFont="1" applyAlignment="1">
      <alignment vertical="center" wrapText="1"/>
    </xf>
    <xf numFmtId="0" fontId="6" fillId="0" borderId="1" xfId="0" applyFont="1" applyBorder="1" applyAlignment="1">
      <alignment horizontal="center"/>
    </xf>
    <xf numFmtId="2" fontId="2" fillId="2" borderId="1" xfId="1" applyNumberFormat="1" applyFont="1" applyFill="1" applyBorder="1" applyAlignment="1">
      <alignment horizontal="justify" vertical="center" wrapText="1"/>
    </xf>
    <xf numFmtId="0" fontId="2" fillId="2" borderId="2" xfId="1" applyFont="1" applyFill="1" applyBorder="1" applyAlignment="1">
      <alignment horizontal="justify" vertical="center" wrapText="1"/>
    </xf>
    <xf numFmtId="0" fontId="2" fillId="2" borderId="0" xfId="1" applyFont="1" applyFill="1" applyAlignment="1">
      <alignment vertical="center"/>
    </xf>
    <xf numFmtId="0" fontId="6" fillId="0" borderId="1" xfId="0" applyFont="1" applyBorder="1" applyAlignment="1">
      <alignment horizontal="center" wrapText="1"/>
    </xf>
    <xf numFmtId="164" fontId="2" fillId="0" borderId="0" xfId="1" applyNumberFormat="1" applyFont="1" applyAlignment="1">
      <alignment horizontal="left"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center" vertical="center" wrapText="1"/>
    </xf>
    <xf numFmtId="0" fontId="2"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cellXfs>
  <cellStyles count="3">
    <cellStyle name="Обычный" xfId="0" builtinId="0"/>
    <cellStyle name="Обычный 2" xfId="1" xr:uid="{00000000-0005-0000-0000-000001000000}"/>
    <cellStyle name="Обычный_tmp"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054;/2025/&#1041;&#1070;&#1044;&#1046;&#1045;&#1058;/29.12.2025/&#1074;&#1077;&#1076;&#1086;&#1084;&#1089;&#1090;&#1074;&#1077;&#1085;&#1085;&#1072;&#1103;%202025_12_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6">
          <cell r="E6">
            <v>2336688.7999999998</v>
          </cell>
        </row>
      </sheetData>
      <sheetData sheetId="1"/>
      <sheetData sheetId="2">
        <row r="12">
          <cell r="K12">
            <v>2336688.8000000003</v>
          </cell>
        </row>
        <row r="1818">
          <cell r="B1818" t="str">
            <v>Условно-утвержденные</v>
          </cell>
          <cell r="K1818">
            <v>0</v>
          </cell>
          <cell r="M1818">
            <v>15550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565"/>
  <sheetViews>
    <sheetView tabSelected="1" topLeftCell="B1" workbookViewId="0">
      <selection activeCell="F4" sqref="F4:H4"/>
    </sheetView>
  </sheetViews>
  <sheetFormatPr defaultRowHeight="15" x14ac:dyDescent="0.25"/>
  <cols>
    <col min="1" max="1" width="3.28515625" style="1" hidden="1" customWidth="1"/>
    <col min="2" max="2" width="4.7109375" style="1" customWidth="1"/>
    <col min="3" max="3" width="61.28515625" style="4" customWidth="1"/>
    <col min="4" max="4" width="14.42578125" style="1" customWidth="1"/>
    <col min="5" max="5" width="6.42578125" style="1" customWidth="1"/>
    <col min="6" max="6" width="12" style="3" customWidth="1"/>
    <col min="7" max="7" width="13" style="3" customWidth="1"/>
    <col min="8" max="8" width="13.42578125" style="3" customWidth="1"/>
    <col min="9" max="16384" width="9.140625" style="1"/>
  </cols>
  <sheetData>
    <row r="1" spans="1:8" ht="12.75" customHeight="1" x14ac:dyDescent="0.25">
      <c r="D1" s="46"/>
      <c r="E1" s="46"/>
      <c r="F1" s="53" t="s">
        <v>936</v>
      </c>
      <c r="G1" s="53"/>
    </row>
    <row r="2" spans="1:8" ht="12.75" customHeight="1" x14ac:dyDescent="0.25">
      <c r="D2" s="46"/>
      <c r="E2" s="46"/>
      <c r="F2" s="53" t="s">
        <v>937</v>
      </c>
      <c r="G2" s="53"/>
      <c r="H2" s="53"/>
    </row>
    <row r="3" spans="1:8" ht="12.75" customHeight="1" x14ac:dyDescent="0.25">
      <c r="D3" s="46"/>
      <c r="E3" s="46"/>
      <c r="F3" s="53" t="s">
        <v>938</v>
      </c>
      <c r="G3" s="53"/>
      <c r="H3" s="53"/>
    </row>
    <row r="4" spans="1:8" ht="12.75" customHeight="1" x14ac:dyDescent="0.25">
      <c r="D4" s="46"/>
      <c r="E4" s="46"/>
      <c r="F4" s="53" t="s">
        <v>1333</v>
      </c>
      <c r="G4" s="53"/>
      <c r="H4" s="53"/>
    </row>
    <row r="5" spans="1:8" s="47" customFormat="1" ht="17.25" customHeight="1" x14ac:dyDescent="0.25">
      <c r="A5" s="47" t="s">
        <v>935</v>
      </c>
    </row>
    <row r="6" spans="1:8" s="47" customFormat="1" ht="17.25" customHeight="1" x14ac:dyDescent="0.25">
      <c r="C6" s="57" t="s">
        <v>939</v>
      </c>
      <c r="D6" s="57"/>
      <c r="E6" s="57"/>
      <c r="F6" s="57"/>
      <c r="G6" s="57"/>
      <c r="H6" s="57"/>
    </row>
    <row r="7" spans="1:8" s="47" customFormat="1" ht="17.25" customHeight="1" x14ac:dyDescent="0.25">
      <c r="C7" s="57"/>
      <c r="D7" s="57"/>
      <c r="E7" s="57"/>
      <c r="F7" s="57"/>
      <c r="G7" s="57"/>
      <c r="H7" s="57"/>
    </row>
    <row r="8" spans="1:8" s="47" customFormat="1" ht="17.25" customHeight="1" x14ac:dyDescent="0.25">
      <c r="C8" s="57"/>
      <c r="D8" s="57"/>
      <c r="E8" s="57"/>
      <c r="F8" s="57"/>
      <c r="G8" s="57"/>
      <c r="H8" s="57"/>
    </row>
    <row r="9" spans="1:8" ht="16.5" customHeight="1" x14ac:dyDescent="0.25">
      <c r="D9" s="45"/>
      <c r="H9" s="3" t="s">
        <v>940</v>
      </c>
    </row>
    <row r="10" spans="1:8" ht="17.25" customHeight="1" x14ac:dyDescent="0.25">
      <c r="B10" s="54" t="s">
        <v>934</v>
      </c>
      <c r="C10" s="55" t="s">
        <v>933</v>
      </c>
      <c r="D10" s="54" t="s">
        <v>932</v>
      </c>
      <c r="E10" s="54" t="s">
        <v>931</v>
      </c>
      <c r="F10" s="58">
        <v>2025</v>
      </c>
      <c r="G10" s="59"/>
      <c r="H10" s="60"/>
    </row>
    <row r="11" spans="1:8" ht="30.75" customHeight="1" x14ac:dyDescent="0.25">
      <c r="B11" s="54"/>
      <c r="C11" s="56"/>
      <c r="D11" s="54"/>
      <c r="E11" s="54"/>
      <c r="F11" s="48" t="s">
        <v>941</v>
      </c>
      <c r="G11" s="48" t="s">
        <v>942</v>
      </c>
      <c r="H11" s="52" t="s">
        <v>943</v>
      </c>
    </row>
    <row r="12" spans="1:8" ht="17.25" customHeight="1" x14ac:dyDescent="0.25">
      <c r="B12" s="23">
        <v>1</v>
      </c>
      <c r="C12" s="23">
        <v>2</v>
      </c>
      <c r="D12" s="23">
        <v>3</v>
      </c>
      <c r="E12" s="23">
        <v>4</v>
      </c>
      <c r="F12" s="44">
        <v>5</v>
      </c>
      <c r="G12" s="43">
        <v>5</v>
      </c>
      <c r="H12" s="42">
        <v>6</v>
      </c>
    </row>
    <row r="13" spans="1:8" ht="18" customHeight="1" x14ac:dyDescent="0.25">
      <c r="B13" s="22"/>
      <c r="C13" s="14" t="s">
        <v>930</v>
      </c>
      <c r="D13" s="22"/>
      <c r="E13" s="22"/>
      <c r="F13" s="12">
        <v>2336688.8000000003</v>
      </c>
      <c r="G13" s="12">
        <v>2254946.9000000004</v>
      </c>
      <c r="H13" s="12">
        <f>G13/F13*100</f>
        <v>96.501806316699088</v>
      </c>
    </row>
    <row r="14" spans="1:8" ht="45" hidden="1" x14ac:dyDescent="0.25">
      <c r="B14" s="15" t="s">
        <v>919</v>
      </c>
      <c r="C14" s="14" t="s">
        <v>945</v>
      </c>
      <c r="D14" s="13" t="s">
        <v>929</v>
      </c>
      <c r="E14" s="13"/>
      <c r="F14" s="12">
        <v>0</v>
      </c>
      <c r="G14" s="12">
        <v>0</v>
      </c>
      <c r="H14" s="12" t="e">
        <f t="shared" ref="H14:H77" si="0">G14/F14*100</f>
        <v>#DIV/0!</v>
      </c>
    </row>
    <row r="15" spans="1:8" hidden="1" x14ac:dyDescent="0.25">
      <c r="B15" s="15"/>
      <c r="C15" s="14" t="s">
        <v>928</v>
      </c>
      <c r="D15" s="13" t="s">
        <v>927</v>
      </c>
      <c r="E15" s="13"/>
      <c r="F15" s="12">
        <v>0</v>
      </c>
      <c r="G15" s="12">
        <v>0</v>
      </c>
      <c r="H15" s="12" t="e">
        <f t="shared" si="0"/>
        <v>#DIV/0!</v>
      </c>
    </row>
    <row r="16" spans="1:8" ht="36.75" hidden="1" customHeight="1" x14ac:dyDescent="0.25">
      <c r="B16" s="15"/>
      <c r="C16" s="14" t="s">
        <v>926</v>
      </c>
      <c r="D16" s="13" t="s">
        <v>925</v>
      </c>
      <c r="E16" s="13"/>
      <c r="F16" s="12">
        <v>0</v>
      </c>
      <c r="G16" s="12">
        <v>0</v>
      </c>
      <c r="H16" s="12" t="e">
        <f t="shared" si="0"/>
        <v>#DIV/0!</v>
      </c>
    </row>
    <row r="17" spans="2:8" hidden="1" x14ac:dyDescent="0.25">
      <c r="B17" s="15"/>
      <c r="C17" s="14" t="s">
        <v>924</v>
      </c>
      <c r="D17" s="13" t="s">
        <v>923</v>
      </c>
      <c r="E17" s="13"/>
      <c r="F17" s="12">
        <v>0</v>
      </c>
      <c r="G17" s="12">
        <v>0</v>
      </c>
      <c r="H17" s="12" t="e">
        <f t="shared" si="0"/>
        <v>#DIV/0!</v>
      </c>
    </row>
    <row r="18" spans="2:8" ht="13.5" hidden="1" customHeight="1" x14ac:dyDescent="0.25">
      <c r="B18" s="15"/>
      <c r="C18" s="14" t="s">
        <v>436</v>
      </c>
      <c r="D18" s="13" t="s">
        <v>923</v>
      </c>
      <c r="E18" s="13" t="s">
        <v>256</v>
      </c>
      <c r="F18" s="12">
        <v>0</v>
      </c>
      <c r="G18" s="12"/>
      <c r="H18" s="12" t="e">
        <f t="shared" si="0"/>
        <v>#DIV/0!</v>
      </c>
    </row>
    <row r="19" spans="2:8" ht="30" hidden="1" x14ac:dyDescent="0.25">
      <c r="B19" s="15"/>
      <c r="C19" s="14" t="s">
        <v>946</v>
      </c>
      <c r="D19" s="13" t="s">
        <v>922</v>
      </c>
      <c r="E19" s="13"/>
      <c r="F19" s="12">
        <v>0</v>
      </c>
      <c r="G19" s="12">
        <v>0</v>
      </c>
      <c r="H19" s="12" t="e">
        <f t="shared" si="0"/>
        <v>#DIV/0!</v>
      </c>
    </row>
    <row r="20" spans="2:8" ht="94.5" hidden="1" customHeight="1" x14ac:dyDescent="0.25">
      <c r="B20" s="15"/>
      <c r="C20" s="14" t="s">
        <v>947</v>
      </c>
      <c r="D20" s="13" t="s">
        <v>921</v>
      </c>
      <c r="E20" s="13"/>
      <c r="F20" s="12">
        <v>0</v>
      </c>
      <c r="G20" s="12">
        <v>0</v>
      </c>
      <c r="H20" s="12" t="e">
        <f t="shared" si="0"/>
        <v>#DIV/0!</v>
      </c>
    </row>
    <row r="21" spans="2:8" ht="42.75" hidden="1" customHeight="1" x14ac:dyDescent="0.25">
      <c r="B21" s="15"/>
      <c r="C21" s="14" t="s">
        <v>948</v>
      </c>
      <c r="D21" s="13" t="s">
        <v>920</v>
      </c>
      <c r="E21" s="13"/>
      <c r="F21" s="12">
        <v>0</v>
      </c>
      <c r="G21" s="12">
        <v>0</v>
      </c>
      <c r="H21" s="12" t="e">
        <f t="shared" si="0"/>
        <v>#DIV/0!</v>
      </c>
    </row>
    <row r="22" spans="2:8" ht="90" hidden="1" x14ac:dyDescent="0.25">
      <c r="B22" s="15"/>
      <c r="C22" s="14" t="s">
        <v>289</v>
      </c>
      <c r="D22" s="13" t="s">
        <v>920</v>
      </c>
      <c r="E22" s="13" t="s">
        <v>277</v>
      </c>
      <c r="F22" s="12">
        <v>0</v>
      </c>
      <c r="G22" s="12">
        <v>0</v>
      </c>
      <c r="H22" s="12" t="e">
        <f t="shared" si="0"/>
        <v>#DIV/0!</v>
      </c>
    </row>
    <row r="23" spans="2:8" hidden="1" x14ac:dyDescent="0.25">
      <c r="B23" s="15"/>
      <c r="C23" s="18" t="s">
        <v>15</v>
      </c>
      <c r="D23" s="13" t="s">
        <v>920</v>
      </c>
      <c r="E23" s="13" t="s">
        <v>14</v>
      </c>
      <c r="F23" s="12"/>
      <c r="G23" s="17"/>
      <c r="H23" s="12" t="e">
        <f t="shared" si="0"/>
        <v>#DIV/0!</v>
      </c>
    </row>
    <row r="24" spans="2:8" ht="34.5" customHeight="1" x14ac:dyDescent="0.25">
      <c r="B24" s="15" t="s">
        <v>919</v>
      </c>
      <c r="C24" s="14" t="s">
        <v>949</v>
      </c>
      <c r="D24" s="13" t="s">
        <v>918</v>
      </c>
      <c r="E24" s="13"/>
      <c r="F24" s="12">
        <v>1266515.0000000002</v>
      </c>
      <c r="G24" s="12">
        <v>1222632.0999999999</v>
      </c>
      <c r="H24" s="12">
        <f t="shared" si="0"/>
        <v>96.535145655598214</v>
      </c>
    </row>
    <row r="25" spans="2:8" ht="18" customHeight="1" x14ac:dyDescent="0.25">
      <c r="B25" s="15"/>
      <c r="C25" s="14" t="s">
        <v>950</v>
      </c>
      <c r="D25" s="13" t="s">
        <v>917</v>
      </c>
      <c r="E25" s="13"/>
      <c r="F25" s="12">
        <v>475166.10000000003</v>
      </c>
      <c r="G25" s="12">
        <v>454483.20000000007</v>
      </c>
      <c r="H25" s="12">
        <f t="shared" si="0"/>
        <v>95.647227359022466</v>
      </c>
    </row>
    <row r="26" spans="2:8" ht="73.900000000000006" customHeight="1" x14ac:dyDescent="0.25">
      <c r="B26" s="15"/>
      <c r="C26" s="14" t="s">
        <v>951</v>
      </c>
      <c r="D26" s="13" t="s">
        <v>916</v>
      </c>
      <c r="E26" s="13"/>
      <c r="F26" s="12">
        <v>3500</v>
      </c>
      <c r="G26" s="12">
        <v>3500</v>
      </c>
      <c r="H26" s="12">
        <f t="shared" si="0"/>
        <v>100</v>
      </c>
    </row>
    <row r="27" spans="2:8" ht="0.75" hidden="1" customHeight="1" x14ac:dyDescent="0.25">
      <c r="B27" s="15"/>
      <c r="C27" s="14" t="s">
        <v>952</v>
      </c>
      <c r="D27" s="13" t="s">
        <v>915</v>
      </c>
      <c r="E27" s="13"/>
      <c r="F27" s="12">
        <v>0</v>
      </c>
      <c r="G27" s="12">
        <v>0</v>
      </c>
      <c r="H27" s="12" t="e">
        <f t="shared" si="0"/>
        <v>#DIV/0!</v>
      </c>
    </row>
    <row r="28" spans="2:8" hidden="1" x14ac:dyDescent="0.25">
      <c r="B28" s="15"/>
      <c r="C28" s="14" t="s">
        <v>15</v>
      </c>
      <c r="D28" s="13" t="s">
        <v>915</v>
      </c>
      <c r="E28" s="13" t="s">
        <v>14</v>
      </c>
      <c r="F28" s="12">
        <v>0</v>
      </c>
      <c r="G28" s="16">
        <v>0</v>
      </c>
      <c r="H28" s="12" t="e">
        <f t="shared" si="0"/>
        <v>#DIV/0!</v>
      </c>
    </row>
    <row r="29" spans="2:8" hidden="1" x14ac:dyDescent="0.25">
      <c r="B29" s="15"/>
      <c r="C29" s="14" t="s">
        <v>13</v>
      </c>
      <c r="D29" s="13" t="s">
        <v>915</v>
      </c>
      <c r="E29" s="13" t="s">
        <v>12</v>
      </c>
      <c r="F29" s="12">
        <v>0</v>
      </c>
      <c r="G29" s="16">
        <v>0</v>
      </c>
      <c r="H29" s="12" t="e">
        <f t="shared" si="0"/>
        <v>#DIV/0!</v>
      </c>
    </row>
    <row r="30" spans="2:8" ht="63.75" hidden="1" customHeight="1" x14ac:dyDescent="0.25">
      <c r="B30" s="15"/>
      <c r="C30" s="14" t="s">
        <v>953</v>
      </c>
      <c r="D30" s="13" t="s">
        <v>914</v>
      </c>
      <c r="E30" s="13"/>
      <c r="F30" s="12">
        <v>0</v>
      </c>
      <c r="G30" s="12">
        <v>0</v>
      </c>
      <c r="H30" s="12" t="e">
        <f t="shared" si="0"/>
        <v>#DIV/0!</v>
      </c>
    </row>
    <row r="31" spans="2:8" ht="103.5" hidden="1" customHeight="1" x14ac:dyDescent="0.25">
      <c r="B31" s="15"/>
      <c r="C31" s="14" t="s">
        <v>289</v>
      </c>
      <c r="D31" s="13" t="s">
        <v>914</v>
      </c>
      <c r="E31" s="13" t="s">
        <v>277</v>
      </c>
      <c r="F31" s="12">
        <v>0</v>
      </c>
      <c r="G31" s="12">
        <v>0</v>
      </c>
      <c r="H31" s="12" t="e">
        <f t="shared" si="0"/>
        <v>#DIV/0!</v>
      </c>
    </row>
    <row r="32" spans="2:8" ht="0.6" hidden="1" customHeight="1" x14ac:dyDescent="0.25">
      <c r="B32" s="15"/>
      <c r="C32" s="18" t="s">
        <v>913</v>
      </c>
      <c r="D32" s="13" t="s">
        <v>912</v>
      </c>
      <c r="E32" s="13"/>
      <c r="F32" s="12">
        <v>0</v>
      </c>
      <c r="G32" s="25"/>
      <c r="H32" s="12" t="e">
        <f t="shared" si="0"/>
        <v>#DIV/0!</v>
      </c>
    </row>
    <row r="33" spans="2:8" ht="28.5" hidden="1" customHeight="1" x14ac:dyDescent="0.25">
      <c r="B33" s="15"/>
      <c r="C33" s="18" t="s">
        <v>15</v>
      </c>
      <c r="D33" s="13" t="s">
        <v>912</v>
      </c>
      <c r="E33" s="13" t="s">
        <v>14</v>
      </c>
      <c r="F33" s="12">
        <v>0</v>
      </c>
      <c r="G33" s="17"/>
      <c r="H33" s="12" t="e">
        <f t="shared" si="0"/>
        <v>#DIV/0!</v>
      </c>
    </row>
    <row r="34" spans="2:8" ht="75" hidden="1" x14ac:dyDescent="0.25">
      <c r="B34" s="15"/>
      <c r="C34" s="18" t="s">
        <v>911</v>
      </c>
      <c r="D34" s="13" t="s">
        <v>910</v>
      </c>
      <c r="E34" s="13"/>
      <c r="F34" s="12">
        <v>0</v>
      </c>
      <c r="G34" s="12">
        <v>0</v>
      </c>
      <c r="H34" s="12" t="e">
        <f t="shared" si="0"/>
        <v>#DIV/0!</v>
      </c>
    </row>
    <row r="35" spans="2:8" hidden="1" x14ac:dyDescent="0.25">
      <c r="B35" s="15"/>
      <c r="C35" s="18" t="s">
        <v>15</v>
      </c>
      <c r="D35" s="13" t="s">
        <v>910</v>
      </c>
      <c r="E35" s="13" t="s">
        <v>14</v>
      </c>
      <c r="F35" s="12">
        <v>0</v>
      </c>
      <c r="G35" s="16">
        <v>0</v>
      </c>
      <c r="H35" s="12" t="e">
        <f t="shared" si="0"/>
        <v>#DIV/0!</v>
      </c>
    </row>
    <row r="36" spans="2:8" ht="51" hidden="1" customHeight="1" x14ac:dyDescent="0.25">
      <c r="B36" s="15"/>
      <c r="C36" s="18" t="s">
        <v>909</v>
      </c>
      <c r="D36" s="13" t="s">
        <v>907</v>
      </c>
      <c r="E36" s="13"/>
      <c r="F36" s="12">
        <v>0</v>
      </c>
      <c r="G36" s="16"/>
      <c r="H36" s="12" t="e">
        <f t="shared" si="0"/>
        <v>#DIV/0!</v>
      </c>
    </row>
    <row r="37" spans="2:8" ht="87.75" hidden="1" customHeight="1" x14ac:dyDescent="0.25">
      <c r="B37" s="15"/>
      <c r="C37" s="18" t="s">
        <v>289</v>
      </c>
      <c r="D37" s="13" t="s">
        <v>908</v>
      </c>
      <c r="E37" s="13" t="s">
        <v>277</v>
      </c>
      <c r="F37" s="12">
        <v>0</v>
      </c>
      <c r="G37" s="16"/>
      <c r="H37" s="12" t="e">
        <f t="shared" si="0"/>
        <v>#DIV/0!</v>
      </c>
    </row>
    <row r="38" spans="2:8" ht="14.25" hidden="1" customHeight="1" x14ac:dyDescent="0.25">
      <c r="B38" s="15"/>
      <c r="C38" s="18" t="s">
        <v>15</v>
      </c>
      <c r="D38" s="13" t="s">
        <v>907</v>
      </c>
      <c r="E38" s="13" t="s">
        <v>14</v>
      </c>
      <c r="F38" s="12">
        <v>0</v>
      </c>
      <c r="G38" s="16"/>
      <c r="H38" s="12" t="e">
        <f t="shared" si="0"/>
        <v>#DIV/0!</v>
      </c>
    </row>
    <row r="39" spans="2:8" ht="45" hidden="1" x14ac:dyDescent="0.25">
      <c r="B39" s="15"/>
      <c r="C39" s="18" t="s">
        <v>906</v>
      </c>
      <c r="D39" s="13" t="s">
        <v>905</v>
      </c>
      <c r="E39" s="13"/>
      <c r="F39" s="12">
        <v>0</v>
      </c>
      <c r="G39" s="16"/>
      <c r="H39" s="12" t="e">
        <f t="shared" si="0"/>
        <v>#DIV/0!</v>
      </c>
    </row>
    <row r="40" spans="2:8" ht="14.25" hidden="1" customHeight="1" x14ac:dyDescent="0.25">
      <c r="B40" s="15"/>
      <c r="C40" s="18" t="s">
        <v>15</v>
      </c>
      <c r="D40" s="13" t="s">
        <v>905</v>
      </c>
      <c r="E40" s="13" t="s">
        <v>14</v>
      </c>
      <c r="F40" s="12">
        <v>0</v>
      </c>
      <c r="G40" s="16"/>
      <c r="H40" s="12" t="e">
        <f t="shared" si="0"/>
        <v>#DIV/0!</v>
      </c>
    </row>
    <row r="41" spans="2:8" ht="48" hidden="1" customHeight="1" x14ac:dyDescent="0.25">
      <c r="B41" s="15"/>
      <c r="C41" s="18" t="s">
        <v>904</v>
      </c>
      <c r="D41" s="13" t="s">
        <v>903</v>
      </c>
      <c r="E41" s="13"/>
      <c r="F41" s="12">
        <v>0</v>
      </c>
      <c r="G41" s="16"/>
      <c r="H41" s="12" t="e">
        <f t="shared" si="0"/>
        <v>#DIV/0!</v>
      </c>
    </row>
    <row r="42" spans="2:8" ht="18" hidden="1" customHeight="1" x14ac:dyDescent="0.25">
      <c r="B42" s="15"/>
      <c r="C42" s="18" t="s">
        <v>15</v>
      </c>
      <c r="D42" s="13" t="s">
        <v>903</v>
      </c>
      <c r="E42" s="13" t="s">
        <v>14</v>
      </c>
      <c r="F42" s="12">
        <v>0</v>
      </c>
      <c r="G42" s="16"/>
      <c r="H42" s="12" t="e">
        <f t="shared" si="0"/>
        <v>#DIV/0!</v>
      </c>
    </row>
    <row r="43" spans="2:8" ht="59.25" hidden="1" customHeight="1" x14ac:dyDescent="0.25">
      <c r="B43" s="15"/>
      <c r="C43" s="18" t="s">
        <v>902</v>
      </c>
      <c r="D43" s="13" t="s">
        <v>901</v>
      </c>
      <c r="E43" s="13"/>
      <c r="F43" s="12">
        <v>0</v>
      </c>
      <c r="G43" s="12">
        <v>0</v>
      </c>
      <c r="H43" s="12" t="e">
        <f t="shared" si="0"/>
        <v>#DIV/0!</v>
      </c>
    </row>
    <row r="44" spans="2:8" ht="103.5" hidden="1" customHeight="1" x14ac:dyDescent="0.25">
      <c r="B44" s="15"/>
      <c r="C44" s="18" t="s">
        <v>289</v>
      </c>
      <c r="D44" s="13" t="s">
        <v>901</v>
      </c>
      <c r="E44" s="13" t="s">
        <v>277</v>
      </c>
      <c r="F44" s="12">
        <v>0</v>
      </c>
      <c r="G44" s="16">
        <v>0</v>
      </c>
      <c r="H44" s="12" t="e">
        <f t="shared" si="0"/>
        <v>#DIV/0!</v>
      </c>
    </row>
    <row r="45" spans="2:8" ht="81.75" hidden="1" customHeight="1" x14ac:dyDescent="0.25">
      <c r="B45" s="15"/>
      <c r="C45" s="40" t="s">
        <v>900</v>
      </c>
      <c r="D45" s="13" t="s">
        <v>899</v>
      </c>
      <c r="E45" s="13"/>
      <c r="F45" s="12">
        <v>0</v>
      </c>
      <c r="G45" s="16">
        <v>0</v>
      </c>
      <c r="H45" s="12" t="e">
        <f t="shared" si="0"/>
        <v>#DIV/0!</v>
      </c>
    </row>
    <row r="46" spans="2:8" ht="24" hidden="1" customHeight="1" x14ac:dyDescent="0.25">
      <c r="B46" s="15"/>
      <c r="C46" s="14" t="s">
        <v>13</v>
      </c>
      <c r="D46" s="13" t="s">
        <v>899</v>
      </c>
      <c r="E46" s="13" t="s">
        <v>12</v>
      </c>
      <c r="F46" s="12">
        <v>0</v>
      </c>
      <c r="G46" s="16">
        <v>0</v>
      </c>
      <c r="H46" s="12" t="e">
        <f t="shared" si="0"/>
        <v>#DIV/0!</v>
      </c>
    </row>
    <row r="47" spans="2:8" ht="33.75" customHeight="1" x14ac:dyDescent="0.25">
      <c r="B47" s="15"/>
      <c r="C47" s="40" t="s">
        <v>636</v>
      </c>
      <c r="D47" s="13" t="s">
        <v>898</v>
      </c>
      <c r="E47" s="13"/>
      <c r="F47" s="12">
        <v>3500</v>
      </c>
      <c r="G47" s="12">
        <v>3500</v>
      </c>
      <c r="H47" s="12">
        <f t="shared" si="0"/>
        <v>100</v>
      </c>
    </row>
    <row r="48" spans="2:8" ht="34.5" hidden="1" customHeight="1" x14ac:dyDescent="0.25">
      <c r="B48" s="15"/>
      <c r="C48" s="18" t="s">
        <v>15</v>
      </c>
      <c r="D48" s="13" t="s">
        <v>898</v>
      </c>
      <c r="E48" s="13" t="s">
        <v>14</v>
      </c>
      <c r="F48" s="12">
        <v>0</v>
      </c>
      <c r="G48" s="12"/>
      <c r="H48" s="12" t="e">
        <f t="shared" si="0"/>
        <v>#DIV/0!</v>
      </c>
    </row>
    <row r="49" spans="2:8" ht="79.5" customHeight="1" x14ac:dyDescent="0.25">
      <c r="B49" s="15"/>
      <c r="C49" s="40" t="s">
        <v>900</v>
      </c>
      <c r="D49" s="13" t="s">
        <v>897</v>
      </c>
      <c r="E49" s="13"/>
      <c r="F49" s="12">
        <v>3500</v>
      </c>
      <c r="G49" s="12">
        <v>3500</v>
      </c>
      <c r="H49" s="12">
        <f t="shared" si="0"/>
        <v>100</v>
      </c>
    </row>
    <row r="50" spans="2:8" ht="16.5" customHeight="1" x14ac:dyDescent="0.25">
      <c r="B50" s="15"/>
      <c r="C50" s="40" t="s">
        <v>13</v>
      </c>
      <c r="D50" s="13" t="s">
        <v>897</v>
      </c>
      <c r="E50" s="13" t="s">
        <v>12</v>
      </c>
      <c r="F50" s="12">
        <v>3500</v>
      </c>
      <c r="G50" s="12">
        <v>3500</v>
      </c>
      <c r="H50" s="12">
        <f t="shared" si="0"/>
        <v>100</v>
      </c>
    </row>
    <row r="51" spans="2:8" ht="47.25" hidden="1" customHeight="1" x14ac:dyDescent="0.25">
      <c r="B51" s="15"/>
      <c r="C51" s="18" t="s">
        <v>909</v>
      </c>
      <c r="D51" s="13" t="s">
        <v>896</v>
      </c>
      <c r="E51" s="13"/>
      <c r="F51" s="12">
        <v>0</v>
      </c>
      <c r="G51" s="16"/>
      <c r="H51" s="12" t="e">
        <f t="shared" si="0"/>
        <v>#DIV/0!</v>
      </c>
    </row>
    <row r="52" spans="2:8" ht="18" hidden="1" customHeight="1" x14ac:dyDescent="0.25">
      <c r="B52" s="15"/>
      <c r="C52" s="18" t="s">
        <v>15</v>
      </c>
      <c r="D52" s="13" t="s">
        <v>896</v>
      </c>
      <c r="E52" s="13" t="s">
        <v>14</v>
      </c>
      <c r="F52" s="12">
        <v>0</v>
      </c>
      <c r="G52" s="16"/>
      <c r="H52" s="12" t="e">
        <f t="shared" si="0"/>
        <v>#DIV/0!</v>
      </c>
    </row>
    <row r="53" spans="2:8" ht="34.5" hidden="1" customHeight="1" x14ac:dyDescent="0.25">
      <c r="B53" s="15"/>
      <c r="C53" s="18" t="s">
        <v>954</v>
      </c>
      <c r="D53" s="13" t="s">
        <v>895</v>
      </c>
      <c r="E53" s="13"/>
      <c r="F53" s="12">
        <v>0</v>
      </c>
      <c r="G53" s="12">
        <v>0</v>
      </c>
      <c r="H53" s="12" t="e">
        <f t="shared" si="0"/>
        <v>#DIV/0!</v>
      </c>
    </row>
    <row r="54" spans="2:8" ht="75" hidden="1" x14ac:dyDescent="0.25">
      <c r="B54" s="15"/>
      <c r="C54" s="18" t="s">
        <v>955</v>
      </c>
      <c r="D54" s="13" t="s">
        <v>894</v>
      </c>
      <c r="E54" s="13"/>
      <c r="F54" s="12">
        <v>0</v>
      </c>
      <c r="G54" s="12">
        <v>0</v>
      </c>
      <c r="H54" s="12" t="e">
        <f t="shared" si="0"/>
        <v>#DIV/0!</v>
      </c>
    </row>
    <row r="55" spans="2:8" hidden="1" x14ac:dyDescent="0.25">
      <c r="B55" s="15"/>
      <c r="C55" s="18" t="s">
        <v>15</v>
      </c>
      <c r="D55" s="13" t="s">
        <v>894</v>
      </c>
      <c r="E55" s="13" t="s">
        <v>14</v>
      </c>
      <c r="F55" s="12">
        <v>0</v>
      </c>
      <c r="G55" s="16">
        <v>0</v>
      </c>
      <c r="H55" s="12" t="e">
        <f t="shared" si="0"/>
        <v>#DIV/0!</v>
      </c>
    </row>
    <row r="56" spans="2:8" ht="30" hidden="1" x14ac:dyDescent="0.25">
      <c r="B56" s="15"/>
      <c r="C56" s="41" t="s">
        <v>811</v>
      </c>
      <c r="D56" s="13" t="s">
        <v>893</v>
      </c>
      <c r="E56" s="13"/>
      <c r="F56" s="12">
        <v>0</v>
      </c>
      <c r="G56" s="12">
        <v>0</v>
      </c>
      <c r="H56" s="12" t="e">
        <f t="shared" si="0"/>
        <v>#DIV/0!</v>
      </c>
    </row>
    <row r="57" spans="2:8" ht="30" hidden="1" x14ac:dyDescent="0.25">
      <c r="B57" s="15"/>
      <c r="C57" s="18" t="s">
        <v>956</v>
      </c>
      <c r="D57" s="13" t="s">
        <v>892</v>
      </c>
      <c r="E57" s="13"/>
      <c r="F57" s="12">
        <v>0</v>
      </c>
      <c r="G57" s="12">
        <v>0</v>
      </c>
      <c r="H57" s="12" t="e">
        <f t="shared" si="0"/>
        <v>#DIV/0!</v>
      </c>
    </row>
    <row r="58" spans="2:8" hidden="1" x14ac:dyDescent="0.25">
      <c r="B58" s="15"/>
      <c r="C58" s="18" t="s">
        <v>15</v>
      </c>
      <c r="D58" s="13" t="s">
        <v>892</v>
      </c>
      <c r="E58" s="13" t="s">
        <v>14</v>
      </c>
      <c r="F58" s="12">
        <v>0</v>
      </c>
      <c r="G58" s="16">
        <v>0</v>
      </c>
      <c r="H58" s="12" t="e">
        <f t="shared" si="0"/>
        <v>#DIV/0!</v>
      </c>
    </row>
    <row r="59" spans="2:8" hidden="1" x14ac:dyDescent="0.25">
      <c r="B59" s="15"/>
      <c r="C59" s="18" t="s">
        <v>13</v>
      </c>
      <c r="D59" s="13" t="s">
        <v>892</v>
      </c>
      <c r="E59" s="13" t="s">
        <v>12</v>
      </c>
      <c r="F59" s="12">
        <v>0</v>
      </c>
      <c r="G59" s="16">
        <v>0</v>
      </c>
      <c r="H59" s="12" t="e">
        <f t="shared" si="0"/>
        <v>#DIV/0!</v>
      </c>
    </row>
    <row r="60" spans="2:8" ht="16.5" hidden="1" customHeight="1" x14ac:dyDescent="0.25">
      <c r="B60" s="15"/>
      <c r="C60" s="18" t="s">
        <v>957</v>
      </c>
      <c r="D60" s="13" t="s">
        <v>891</v>
      </c>
      <c r="E60" s="13"/>
      <c r="F60" s="12">
        <v>0</v>
      </c>
      <c r="G60" s="12">
        <v>0</v>
      </c>
      <c r="H60" s="12" t="e">
        <f t="shared" si="0"/>
        <v>#DIV/0!</v>
      </c>
    </row>
    <row r="61" spans="2:8" hidden="1" x14ac:dyDescent="0.25">
      <c r="B61" s="15"/>
      <c r="C61" s="18" t="s">
        <v>15</v>
      </c>
      <c r="D61" s="13" t="s">
        <v>891</v>
      </c>
      <c r="E61" s="13" t="s">
        <v>14</v>
      </c>
      <c r="F61" s="12">
        <v>0</v>
      </c>
      <c r="G61" s="16">
        <v>0</v>
      </c>
      <c r="H61" s="12" t="e">
        <f t="shared" si="0"/>
        <v>#DIV/0!</v>
      </c>
    </row>
    <row r="62" spans="2:8" hidden="1" x14ac:dyDescent="0.25">
      <c r="B62" s="15"/>
      <c r="C62" s="18" t="s">
        <v>13</v>
      </c>
      <c r="D62" s="13" t="s">
        <v>891</v>
      </c>
      <c r="E62" s="13" t="s">
        <v>12</v>
      </c>
      <c r="F62" s="12">
        <v>0</v>
      </c>
      <c r="G62" s="16">
        <v>0</v>
      </c>
      <c r="H62" s="12" t="e">
        <f t="shared" si="0"/>
        <v>#DIV/0!</v>
      </c>
    </row>
    <row r="63" spans="2:8" hidden="1" x14ac:dyDescent="0.25">
      <c r="B63" s="15"/>
      <c r="C63" s="18" t="s">
        <v>958</v>
      </c>
      <c r="D63" s="13" t="s">
        <v>890</v>
      </c>
      <c r="E63" s="13"/>
      <c r="F63" s="12">
        <v>0</v>
      </c>
      <c r="G63" s="12">
        <v>0</v>
      </c>
      <c r="H63" s="12" t="e">
        <f t="shared" si="0"/>
        <v>#DIV/0!</v>
      </c>
    </row>
    <row r="64" spans="2:8" hidden="1" x14ac:dyDescent="0.25">
      <c r="B64" s="15"/>
      <c r="C64" s="18" t="s">
        <v>15</v>
      </c>
      <c r="D64" s="13" t="s">
        <v>890</v>
      </c>
      <c r="E64" s="13" t="s">
        <v>14</v>
      </c>
      <c r="F64" s="12">
        <v>0</v>
      </c>
      <c r="G64" s="16">
        <v>0</v>
      </c>
      <c r="H64" s="12" t="e">
        <f t="shared" si="0"/>
        <v>#DIV/0!</v>
      </c>
    </row>
    <row r="65" spans="2:8" hidden="1" x14ac:dyDescent="0.25">
      <c r="B65" s="15"/>
      <c r="C65" s="18" t="s">
        <v>13</v>
      </c>
      <c r="D65" s="13" t="s">
        <v>890</v>
      </c>
      <c r="E65" s="13" t="s">
        <v>12</v>
      </c>
      <c r="F65" s="12">
        <v>0</v>
      </c>
      <c r="G65" s="16">
        <v>0</v>
      </c>
      <c r="H65" s="12" t="e">
        <f t="shared" si="0"/>
        <v>#DIV/0!</v>
      </c>
    </row>
    <row r="66" spans="2:8" ht="45" hidden="1" x14ac:dyDescent="0.25">
      <c r="B66" s="15"/>
      <c r="C66" s="18" t="s">
        <v>959</v>
      </c>
      <c r="D66" s="13" t="s">
        <v>887</v>
      </c>
      <c r="E66" s="13"/>
      <c r="F66" s="12">
        <v>0</v>
      </c>
      <c r="G66" s="12">
        <v>0</v>
      </c>
      <c r="H66" s="12" t="e">
        <f t="shared" si="0"/>
        <v>#DIV/0!</v>
      </c>
    </row>
    <row r="67" spans="2:8" hidden="1" x14ac:dyDescent="0.25">
      <c r="B67" s="15"/>
      <c r="C67" s="18" t="s">
        <v>15</v>
      </c>
      <c r="D67" s="13" t="s">
        <v>887</v>
      </c>
      <c r="E67" s="13" t="s">
        <v>14</v>
      </c>
      <c r="F67" s="12">
        <v>0</v>
      </c>
      <c r="G67" s="16">
        <v>0</v>
      </c>
      <c r="H67" s="12" t="e">
        <f t="shared" si="0"/>
        <v>#DIV/0!</v>
      </c>
    </row>
    <row r="68" spans="2:8" hidden="1" x14ac:dyDescent="0.25">
      <c r="B68" s="15"/>
      <c r="C68" s="18" t="s">
        <v>13</v>
      </c>
      <c r="D68" s="13" t="s">
        <v>887</v>
      </c>
      <c r="E68" s="13" t="s">
        <v>12</v>
      </c>
      <c r="F68" s="12">
        <v>0</v>
      </c>
      <c r="G68" s="16">
        <v>0</v>
      </c>
      <c r="H68" s="12" t="e">
        <f t="shared" si="0"/>
        <v>#DIV/0!</v>
      </c>
    </row>
    <row r="69" spans="2:8" ht="90" hidden="1" x14ac:dyDescent="0.25">
      <c r="B69" s="15"/>
      <c r="C69" s="18" t="s">
        <v>889</v>
      </c>
      <c r="D69" s="13" t="s">
        <v>888</v>
      </c>
      <c r="E69" s="13"/>
      <c r="F69" s="12">
        <v>0</v>
      </c>
      <c r="G69" s="16"/>
      <c r="H69" s="12" t="e">
        <f t="shared" si="0"/>
        <v>#DIV/0!</v>
      </c>
    </row>
    <row r="70" spans="2:8" ht="18" hidden="1" customHeight="1" x14ac:dyDescent="0.25">
      <c r="B70" s="15"/>
      <c r="C70" s="18" t="s">
        <v>15</v>
      </c>
      <c r="D70" s="13" t="s">
        <v>888</v>
      </c>
      <c r="E70" s="13" t="s">
        <v>14</v>
      </c>
      <c r="F70" s="12">
        <v>0</v>
      </c>
      <c r="G70" s="16"/>
      <c r="H70" s="12" t="e">
        <f t="shared" si="0"/>
        <v>#DIV/0!</v>
      </c>
    </row>
    <row r="71" spans="2:8" ht="0.75" hidden="1" customHeight="1" x14ac:dyDescent="0.25">
      <c r="B71" s="15"/>
      <c r="C71" s="14" t="s">
        <v>13</v>
      </c>
      <c r="D71" s="13" t="s">
        <v>887</v>
      </c>
      <c r="E71" s="13" t="s">
        <v>12</v>
      </c>
      <c r="F71" s="12"/>
      <c r="G71" s="16"/>
      <c r="H71" s="12" t="e">
        <f t="shared" si="0"/>
        <v>#DIV/0!</v>
      </c>
    </row>
    <row r="72" spans="2:8" ht="48" customHeight="1" x14ac:dyDescent="0.25">
      <c r="B72" s="15"/>
      <c r="C72" s="18" t="s">
        <v>960</v>
      </c>
      <c r="D72" s="13" t="s">
        <v>886</v>
      </c>
      <c r="E72" s="13"/>
      <c r="F72" s="12">
        <v>462240.5</v>
      </c>
      <c r="G72" s="12">
        <v>441628.80000000005</v>
      </c>
      <c r="H72" s="12">
        <f t="shared" si="0"/>
        <v>95.540914307595301</v>
      </c>
    </row>
    <row r="73" spans="2:8" ht="32.25" customHeight="1" x14ac:dyDescent="0.25">
      <c r="B73" s="15"/>
      <c r="C73" s="18" t="s">
        <v>961</v>
      </c>
      <c r="D73" s="13" t="s">
        <v>885</v>
      </c>
      <c r="E73" s="13"/>
      <c r="F73" s="12">
        <v>145232.6</v>
      </c>
      <c r="G73" s="12">
        <v>124620.9</v>
      </c>
      <c r="H73" s="12">
        <f t="shared" si="0"/>
        <v>85.807800727935728</v>
      </c>
    </row>
    <row r="74" spans="2:8" ht="18" customHeight="1" x14ac:dyDescent="0.25">
      <c r="B74" s="15"/>
      <c r="C74" s="18" t="s">
        <v>15</v>
      </c>
      <c r="D74" s="13" t="s">
        <v>885</v>
      </c>
      <c r="E74" s="13" t="s">
        <v>14</v>
      </c>
      <c r="F74" s="12">
        <v>102194.5</v>
      </c>
      <c r="G74" s="12">
        <v>89101</v>
      </c>
      <c r="H74" s="12">
        <f t="shared" si="0"/>
        <v>87.187666655250524</v>
      </c>
    </row>
    <row r="75" spans="2:8" ht="18" customHeight="1" x14ac:dyDescent="0.25">
      <c r="B75" s="15"/>
      <c r="C75" s="18" t="s">
        <v>13</v>
      </c>
      <c r="D75" s="13" t="s">
        <v>885</v>
      </c>
      <c r="E75" s="13" t="s">
        <v>12</v>
      </c>
      <c r="F75" s="12">
        <v>43038.1</v>
      </c>
      <c r="G75" s="12">
        <v>35519.9</v>
      </c>
      <c r="H75" s="12">
        <f t="shared" si="0"/>
        <v>82.53129204123789</v>
      </c>
    </row>
    <row r="76" spans="2:8" ht="75" x14ac:dyDescent="0.25">
      <c r="B76" s="15"/>
      <c r="C76" s="18" t="s">
        <v>962</v>
      </c>
      <c r="D76" s="13" t="s">
        <v>884</v>
      </c>
      <c r="E76" s="13"/>
      <c r="F76" s="12">
        <v>317007.90000000002</v>
      </c>
      <c r="G76" s="12">
        <v>317007.90000000002</v>
      </c>
      <c r="H76" s="12">
        <f t="shared" si="0"/>
        <v>100</v>
      </c>
    </row>
    <row r="77" spans="2:8" ht="17.25" customHeight="1" x14ac:dyDescent="0.25">
      <c r="B77" s="15"/>
      <c r="C77" s="18" t="s">
        <v>15</v>
      </c>
      <c r="D77" s="13" t="s">
        <v>884</v>
      </c>
      <c r="E77" s="13" t="s">
        <v>14</v>
      </c>
      <c r="F77" s="12">
        <v>213908.1</v>
      </c>
      <c r="G77" s="12">
        <v>213908.1</v>
      </c>
      <c r="H77" s="12">
        <f t="shared" si="0"/>
        <v>100</v>
      </c>
    </row>
    <row r="78" spans="2:8" ht="18" customHeight="1" x14ac:dyDescent="0.25">
      <c r="B78" s="15"/>
      <c r="C78" s="18" t="s">
        <v>13</v>
      </c>
      <c r="D78" s="13" t="s">
        <v>884</v>
      </c>
      <c r="E78" s="13" t="s">
        <v>12</v>
      </c>
      <c r="F78" s="12">
        <v>103099.79999999999</v>
      </c>
      <c r="G78" s="12">
        <v>103099.8</v>
      </c>
      <c r="H78" s="12">
        <f t="shared" ref="H78:H141" si="1">G78/F78*100</f>
        <v>100.00000000000003</v>
      </c>
    </row>
    <row r="79" spans="2:8" ht="60" x14ac:dyDescent="0.25">
      <c r="B79" s="15"/>
      <c r="C79" s="14" t="s">
        <v>963</v>
      </c>
      <c r="D79" s="13" t="s">
        <v>883</v>
      </c>
      <c r="E79" s="13"/>
      <c r="F79" s="12">
        <v>4210.7</v>
      </c>
      <c r="G79" s="12">
        <v>4157.7</v>
      </c>
      <c r="H79" s="12">
        <f t="shared" si="1"/>
        <v>98.741301921295744</v>
      </c>
    </row>
    <row r="80" spans="2:8" ht="75" x14ac:dyDescent="0.25">
      <c r="B80" s="15"/>
      <c r="C80" s="14" t="s">
        <v>964</v>
      </c>
      <c r="D80" s="13" t="s">
        <v>882</v>
      </c>
      <c r="E80" s="13"/>
      <c r="F80" s="12">
        <v>4210.7</v>
      </c>
      <c r="G80" s="12">
        <v>4157.7</v>
      </c>
      <c r="H80" s="12">
        <f t="shared" si="1"/>
        <v>98.741301921295744</v>
      </c>
    </row>
    <row r="81" spans="2:8" ht="27.75" customHeight="1" x14ac:dyDescent="0.25">
      <c r="B81" s="15"/>
      <c r="C81" s="14" t="s">
        <v>19</v>
      </c>
      <c r="D81" s="13" t="s">
        <v>882</v>
      </c>
      <c r="E81" s="13" t="s">
        <v>18</v>
      </c>
      <c r="F81" s="12">
        <v>62.199999999999996</v>
      </c>
      <c r="G81" s="12">
        <v>9.1999999999999993</v>
      </c>
      <c r="H81" s="12">
        <f t="shared" si="1"/>
        <v>14.790996784565916</v>
      </c>
    </row>
    <row r="82" spans="2:8" hidden="1" x14ac:dyDescent="0.25">
      <c r="B82" s="15"/>
      <c r="C82" s="14" t="s">
        <v>213</v>
      </c>
      <c r="D82" s="13" t="s">
        <v>882</v>
      </c>
      <c r="E82" s="13" t="s">
        <v>212</v>
      </c>
      <c r="F82" s="12">
        <v>0</v>
      </c>
      <c r="G82" s="12">
        <v>0</v>
      </c>
      <c r="H82" s="12" t="e">
        <f t="shared" si="1"/>
        <v>#DIV/0!</v>
      </c>
    </row>
    <row r="83" spans="2:8" ht="30" x14ac:dyDescent="0.25">
      <c r="B83" s="15"/>
      <c r="C83" s="14" t="s">
        <v>68</v>
      </c>
      <c r="D83" s="13" t="s">
        <v>882</v>
      </c>
      <c r="E83" s="13" t="s">
        <v>66</v>
      </c>
      <c r="F83" s="12">
        <v>4148.5</v>
      </c>
      <c r="G83" s="12">
        <v>4148.5</v>
      </c>
      <c r="H83" s="12">
        <f t="shared" si="1"/>
        <v>100</v>
      </c>
    </row>
    <row r="84" spans="2:8" ht="105" x14ac:dyDescent="0.25">
      <c r="B84" s="15"/>
      <c r="C84" s="29" t="s">
        <v>965</v>
      </c>
      <c r="D84" s="13" t="s">
        <v>881</v>
      </c>
      <c r="E84" s="13"/>
      <c r="F84" s="12">
        <v>5214.8999999999996</v>
      </c>
      <c r="G84" s="12">
        <v>5196.7</v>
      </c>
      <c r="H84" s="12">
        <f t="shared" si="1"/>
        <v>99.651000019175825</v>
      </c>
    </row>
    <row r="85" spans="2:8" ht="79.5" customHeight="1" x14ac:dyDescent="0.25">
      <c r="B85" s="15"/>
      <c r="C85" s="29" t="s">
        <v>966</v>
      </c>
      <c r="D85" s="13" t="s">
        <v>880</v>
      </c>
      <c r="E85" s="13"/>
      <c r="F85" s="12">
        <v>60</v>
      </c>
      <c r="G85" s="12">
        <v>41.800000000000004</v>
      </c>
      <c r="H85" s="12">
        <f t="shared" si="1"/>
        <v>69.666666666666671</v>
      </c>
    </row>
    <row r="86" spans="2:8" x14ac:dyDescent="0.25">
      <c r="B86" s="15"/>
      <c r="C86" s="18" t="s">
        <v>15</v>
      </c>
      <c r="D86" s="13" t="s">
        <v>880</v>
      </c>
      <c r="E86" s="13" t="s">
        <v>14</v>
      </c>
      <c r="F86" s="12">
        <v>53.6</v>
      </c>
      <c r="G86" s="12">
        <v>38.200000000000003</v>
      </c>
      <c r="H86" s="12">
        <f t="shared" si="1"/>
        <v>71.268656716417908</v>
      </c>
    </row>
    <row r="87" spans="2:8" x14ac:dyDescent="0.25">
      <c r="B87" s="15"/>
      <c r="C87" s="14" t="s">
        <v>13</v>
      </c>
      <c r="D87" s="13" t="s">
        <v>880</v>
      </c>
      <c r="E87" s="13" t="s">
        <v>12</v>
      </c>
      <c r="F87" s="12">
        <v>6.4</v>
      </c>
      <c r="G87" s="12">
        <v>3.6</v>
      </c>
      <c r="H87" s="12">
        <f t="shared" si="1"/>
        <v>56.25</v>
      </c>
    </row>
    <row r="88" spans="2:8" ht="105" x14ac:dyDescent="0.25">
      <c r="B88" s="15"/>
      <c r="C88" s="18" t="s">
        <v>967</v>
      </c>
      <c r="D88" s="13" t="s">
        <v>879</v>
      </c>
      <c r="E88" s="13"/>
      <c r="F88" s="12">
        <v>5154.8999999999996</v>
      </c>
      <c r="G88" s="12">
        <v>5154.8999999999996</v>
      </c>
      <c r="H88" s="12">
        <f t="shared" si="1"/>
        <v>100</v>
      </c>
    </row>
    <row r="89" spans="2:8" ht="17.25" customHeight="1" x14ac:dyDescent="0.25">
      <c r="B89" s="15"/>
      <c r="C89" s="18" t="s">
        <v>15</v>
      </c>
      <c r="D89" s="13" t="s">
        <v>879</v>
      </c>
      <c r="E89" s="13" t="s">
        <v>14</v>
      </c>
      <c r="F89" s="12">
        <v>3709.4</v>
      </c>
      <c r="G89" s="12">
        <v>3709.4</v>
      </c>
      <c r="H89" s="12">
        <f t="shared" si="1"/>
        <v>100</v>
      </c>
    </row>
    <row r="90" spans="2:8" ht="15.75" customHeight="1" x14ac:dyDescent="0.25">
      <c r="B90" s="15"/>
      <c r="C90" s="18" t="s">
        <v>13</v>
      </c>
      <c r="D90" s="13" t="s">
        <v>879</v>
      </c>
      <c r="E90" s="13" t="s">
        <v>12</v>
      </c>
      <c r="F90" s="12">
        <v>1445.5</v>
      </c>
      <c r="G90" s="12">
        <v>1445.5</v>
      </c>
      <c r="H90" s="12">
        <f t="shared" si="1"/>
        <v>100</v>
      </c>
    </row>
    <row r="91" spans="2:8" ht="16.5" customHeight="1" x14ac:dyDescent="0.25">
      <c r="B91" s="15"/>
      <c r="C91" s="14" t="s">
        <v>968</v>
      </c>
      <c r="D91" s="13" t="s">
        <v>878</v>
      </c>
      <c r="E91" s="13"/>
      <c r="F91" s="12">
        <v>690117.60000000021</v>
      </c>
      <c r="G91" s="12">
        <v>675747.59999999986</v>
      </c>
      <c r="H91" s="12">
        <f t="shared" si="1"/>
        <v>97.917746192822747</v>
      </c>
    </row>
    <row r="92" spans="2:8" ht="45" x14ac:dyDescent="0.25">
      <c r="B92" s="15"/>
      <c r="C92" s="14" t="s">
        <v>969</v>
      </c>
      <c r="D92" s="13" t="s">
        <v>877</v>
      </c>
      <c r="E92" s="13"/>
      <c r="F92" s="12">
        <v>526002.80000000005</v>
      </c>
      <c r="G92" s="12">
        <v>513406.6</v>
      </c>
      <c r="H92" s="12">
        <f t="shared" si="1"/>
        <v>97.605297918566208</v>
      </c>
    </row>
    <row r="93" spans="2:8" ht="30" x14ac:dyDescent="0.25">
      <c r="B93" s="15"/>
      <c r="C93" s="14" t="s">
        <v>961</v>
      </c>
      <c r="D93" s="13" t="s">
        <v>876</v>
      </c>
      <c r="E93" s="13"/>
      <c r="F93" s="12">
        <v>99079.3</v>
      </c>
      <c r="G93" s="12">
        <v>86483.1</v>
      </c>
      <c r="H93" s="12">
        <f t="shared" si="1"/>
        <v>87.286749098954076</v>
      </c>
    </row>
    <row r="94" spans="2:8" ht="18" customHeight="1" x14ac:dyDescent="0.25">
      <c r="B94" s="15"/>
      <c r="C94" s="14" t="s">
        <v>15</v>
      </c>
      <c r="D94" s="13" t="s">
        <v>876</v>
      </c>
      <c r="E94" s="13" t="s">
        <v>14</v>
      </c>
      <c r="F94" s="12">
        <v>80611.5</v>
      </c>
      <c r="G94" s="12">
        <v>70893.600000000006</v>
      </c>
      <c r="H94" s="12">
        <f t="shared" si="1"/>
        <v>87.94477214789454</v>
      </c>
    </row>
    <row r="95" spans="2:8" ht="17.25" customHeight="1" x14ac:dyDescent="0.25">
      <c r="B95" s="15"/>
      <c r="C95" s="14" t="s">
        <v>13</v>
      </c>
      <c r="D95" s="13" t="s">
        <v>876</v>
      </c>
      <c r="E95" s="13" t="s">
        <v>12</v>
      </c>
      <c r="F95" s="12">
        <v>18467.800000000003</v>
      </c>
      <c r="G95" s="12">
        <v>15589.5</v>
      </c>
      <c r="H95" s="12">
        <f t="shared" si="1"/>
        <v>84.414494417310109</v>
      </c>
    </row>
    <row r="96" spans="2:8" ht="117.75" hidden="1" customHeight="1" x14ac:dyDescent="0.25">
      <c r="B96" s="15"/>
      <c r="C96" s="14" t="s">
        <v>875</v>
      </c>
      <c r="D96" s="13" t="s">
        <v>874</v>
      </c>
      <c r="E96" s="13"/>
      <c r="F96" s="12">
        <v>0</v>
      </c>
      <c r="G96" s="12">
        <v>0</v>
      </c>
      <c r="H96" s="12" t="e">
        <f t="shared" si="1"/>
        <v>#DIV/0!</v>
      </c>
    </row>
    <row r="97" spans="2:8" ht="21.75" hidden="1" customHeight="1" x14ac:dyDescent="0.25">
      <c r="B97" s="15"/>
      <c r="C97" s="14" t="s">
        <v>15</v>
      </c>
      <c r="D97" s="13" t="s">
        <v>874</v>
      </c>
      <c r="E97" s="13" t="s">
        <v>14</v>
      </c>
      <c r="F97" s="12">
        <v>0</v>
      </c>
      <c r="G97" s="12">
        <v>0</v>
      </c>
      <c r="H97" s="12" t="e">
        <f t="shared" si="1"/>
        <v>#DIV/0!</v>
      </c>
    </row>
    <row r="98" spans="2:8" ht="21.75" hidden="1" customHeight="1" x14ac:dyDescent="0.25">
      <c r="B98" s="15"/>
      <c r="C98" s="14" t="s">
        <v>13</v>
      </c>
      <c r="D98" s="13" t="s">
        <v>874</v>
      </c>
      <c r="E98" s="13" t="s">
        <v>12</v>
      </c>
      <c r="F98" s="12">
        <v>0</v>
      </c>
      <c r="G98" s="12">
        <v>0</v>
      </c>
      <c r="H98" s="12" t="e">
        <f t="shared" si="1"/>
        <v>#DIV/0!</v>
      </c>
    </row>
    <row r="99" spans="2:8" ht="75" x14ac:dyDescent="0.25">
      <c r="B99" s="15"/>
      <c r="C99" s="14" t="s">
        <v>962</v>
      </c>
      <c r="D99" s="13" t="s">
        <v>873</v>
      </c>
      <c r="E99" s="13"/>
      <c r="F99" s="12">
        <v>426923.50000000006</v>
      </c>
      <c r="G99" s="12">
        <v>426923.5</v>
      </c>
      <c r="H99" s="12">
        <f t="shared" si="1"/>
        <v>99.999999999999986</v>
      </c>
    </row>
    <row r="100" spans="2:8" ht="18.75" customHeight="1" x14ac:dyDescent="0.25">
      <c r="B100" s="15"/>
      <c r="C100" s="14" t="s">
        <v>15</v>
      </c>
      <c r="D100" s="13" t="s">
        <v>873</v>
      </c>
      <c r="E100" s="13" t="s">
        <v>14</v>
      </c>
      <c r="F100" s="12">
        <v>316520.50000000006</v>
      </c>
      <c r="G100" s="12">
        <v>316520.5</v>
      </c>
      <c r="H100" s="12">
        <f t="shared" si="1"/>
        <v>99.999999999999972</v>
      </c>
    </row>
    <row r="101" spans="2:8" ht="17.25" customHeight="1" x14ac:dyDescent="0.25">
      <c r="B101" s="15"/>
      <c r="C101" s="14" t="s">
        <v>13</v>
      </c>
      <c r="D101" s="13" t="s">
        <v>873</v>
      </c>
      <c r="E101" s="13" t="s">
        <v>12</v>
      </c>
      <c r="F101" s="12">
        <v>110403</v>
      </c>
      <c r="G101" s="12">
        <v>110403</v>
      </c>
      <c r="H101" s="12">
        <f t="shared" si="1"/>
        <v>100</v>
      </c>
    </row>
    <row r="102" spans="2:8" ht="157.5" hidden="1" customHeight="1" x14ac:dyDescent="0.25">
      <c r="B102" s="15"/>
      <c r="C102" s="14" t="s">
        <v>970</v>
      </c>
      <c r="D102" s="13" t="s">
        <v>872</v>
      </c>
      <c r="E102" s="13"/>
      <c r="F102" s="12">
        <v>0</v>
      </c>
      <c r="G102" s="12">
        <v>0</v>
      </c>
      <c r="H102" s="12" t="e">
        <f t="shared" si="1"/>
        <v>#DIV/0!</v>
      </c>
    </row>
    <row r="103" spans="2:8" ht="18.75" hidden="1" customHeight="1" x14ac:dyDescent="0.25">
      <c r="B103" s="15"/>
      <c r="C103" s="18" t="s">
        <v>15</v>
      </c>
      <c r="D103" s="13" t="s">
        <v>872</v>
      </c>
      <c r="E103" s="13" t="s">
        <v>14</v>
      </c>
      <c r="F103" s="12">
        <v>0</v>
      </c>
      <c r="G103" s="12">
        <v>0</v>
      </c>
      <c r="H103" s="12" t="e">
        <f t="shared" si="1"/>
        <v>#DIV/0!</v>
      </c>
    </row>
    <row r="104" spans="2:8" ht="17.25" hidden="1" customHeight="1" x14ac:dyDescent="0.25">
      <c r="B104" s="15"/>
      <c r="C104" s="14" t="s">
        <v>13</v>
      </c>
      <c r="D104" s="13" t="s">
        <v>872</v>
      </c>
      <c r="E104" s="13" t="s">
        <v>12</v>
      </c>
      <c r="F104" s="12">
        <v>0</v>
      </c>
      <c r="G104" s="12">
        <v>0</v>
      </c>
      <c r="H104" s="12" t="e">
        <f t="shared" si="1"/>
        <v>#DIV/0!</v>
      </c>
    </row>
    <row r="105" spans="2:8" ht="105" x14ac:dyDescent="0.25">
      <c r="B105" s="15"/>
      <c r="C105" s="29" t="s">
        <v>965</v>
      </c>
      <c r="D105" s="13" t="s">
        <v>871</v>
      </c>
      <c r="E105" s="13"/>
      <c r="F105" s="12">
        <v>5986.2999999999993</v>
      </c>
      <c r="G105" s="12">
        <v>5982.2999999999993</v>
      </c>
      <c r="H105" s="12">
        <f t="shared" si="1"/>
        <v>99.933180762741586</v>
      </c>
    </row>
    <row r="106" spans="2:8" ht="78" customHeight="1" x14ac:dyDescent="0.25">
      <c r="B106" s="15"/>
      <c r="C106" s="29" t="s">
        <v>966</v>
      </c>
      <c r="D106" s="13" t="s">
        <v>870</v>
      </c>
      <c r="E106" s="13"/>
      <c r="F106" s="12">
        <v>15</v>
      </c>
      <c r="G106" s="12">
        <v>11.9</v>
      </c>
      <c r="H106" s="12">
        <f t="shared" si="1"/>
        <v>79.333333333333329</v>
      </c>
    </row>
    <row r="107" spans="2:8" ht="21" hidden="1" customHeight="1" x14ac:dyDescent="0.25">
      <c r="B107" s="15"/>
      <c r="C107" s="18" t="s">
        <v>15</v>
      </c>
      <c r="D107" s="13" t="s">
        <v>870</v>
      </c>
      <c r="E107" s="13" t="s">
        <v>14</v>
      </c>
      <c r="F107" s="12">
        <v>0</v>
      </c>
      <c r="G107" s="12">
        <v>0</v>
      </c>
      <c r="H107" s="12" t="e">
        <f t="shared" si="1"/>
        <v>#DIV/0!</v>
      </c>
    </row>
    <row r="108" spans="2:8" ht="18.75" customHeight="1" x14ac:dyDescent="0.25">
      <c r="B108" s="15"/>
      <c r="C108" s="14" t="s">
        <v>13</v>
      </c>
      <c r="D108" s="13" t="s">
        <v>870</v>
      </c>
      <c r="E108" s="13" t="s">
        <v>12</v>
      </c>
      <c r="F108" s="12">
        <v>15</v>
      </c>
      <c r="G108" s="12">
        <v>11.9</v>
      </c>
      <c r="H108" s="12">
        <f t="shared" si="1"/>
        <v>79.333333333333329</v>
      </c>
    </row>
    <row r="109" spans="2:8" ht="105" x14ac:dyDescent="0.25">
      <c r="B109" s="15"/>
      <c r="C109" s="14" t="s">
        <v>967</v>
      </c>
      <c r="D109" s="13" t="s">
        <v>869</v>
      </c>
      <c r="E109" s="13"/>
      <c r="F109" s="12">
        <v>5971.2999999999993</v>
      </c>
      <c r="G109" s="12">
        <v>5970.4</v>
      </c>
      <c r="H109" s="12">
        <f t="shared" si="1"/>
        <v>99.984927905146293</v>
      </c>
    </row>
    <row r="110" spans="2:8" x14ac:dyDescent="0.25">
      <c r="B110" s="15"/>
      <c r="C110" s="14" t="s">
        <v>15</v>
      </c>
      <c r="D110" s="13" t="s">
        <v>869</v>
      </c>
      <c r="E110" s="13" t="s">
        <v>14</v>
      </c>
      <c r="F110" s="12">
        <v>4383.8999999999996</v>
      </c>
      <c r="G110" s="12">
        <v>4383</v>
      </c>
      <c r="H110" s="12">
        <f t="shared" si="1"/>
        <v>99.979470334633561</v>
      </c>
    </row>
    <row r="111" spans="2:8" x14ac:dyDescent="0.25">
      <c r="B111" s="15"/>
      <c r="C111" s="14" t="s">
        <v>13</v>
      </c>
      <c r="D111" s="13" t="s">
        <v>869</v>
      </c>
      <c r="E111" s="13" t="s">
        <v>12</v>
      </c>
      <c r="F111" s="12">
        <v>1587.4</v>
      </c>
      <c r="G111" s="12">
        <v>1587.4</v>
      </c>
      <c r="H111" s="12">
        <f t="shared" si="1"/>
        <v>100</v>
      </c>
    </row>
    <row r="112" spans="2:8" ht="30" x14ac:dyDescent="0.25">
      <c r="B112" s="15"/>
      <c r="C112" s="14" t="s">
        <v>971</v>
      </c>
      <c r="D112" s="13" t="s">
        <v>868</v>
      </c>
      <c r="E112" s="13"/>
      <c r="F112" s="12">
        <v>42136</v>
      </c>
      <c r="G112" s="12">
        <v>41911.300000000003</v>
      </c>
      <c r="H112" s="12">
        <f t="shared" si="1"/>
        <v>99.466726789443712</v>
      </c>
    </row>
    <row r="113" spans="2:8" ht="48" hidden="1" customHeight="1" x14ac:dyDescent="0.25">
      <c r="B113" s="15"/>
      <c r="C113" s="14" t="s">
        <v>867</v>
      </c>
      <c r="D113" s="13" t="s">
        <v>866</v>
      </c>
      <c r="E113" s="13"/>
      <c r="F113" s="12">
        <v>0</v>
      </c>
      <c r="G113" s="12">
        <v>0</v>
      </c>
      <c r="H113" s="12" t="e">
        <f t="shared" si="1"/>
        <v>#DIV/0!</v>
      </c>
    </row>
    <row r="114" spans="2:8" hidden="1" x14ac:dyDescent="0.25">
      <c r="B114" s="15"/>
      <c r="C114" s="18" t="s">
        <v>15</v>
      </c>
      <c r="D114" s="13" t="s">
        <v>866</v>
      </c>
      <c r="E114" s="13" t="s">
        <v>14</v>
      </c>
      <c r="F114" s="12">
        <v>0</v>
      </c>
      <c r="G114" s="12">
        <v>0</v>
      </c>
      <c r="H114" s="12" t="e">
        <f t="shared" si="1"/>
        <v>#DIV/0!</v>
      </c>
    </row>
    <row r="115" spans="2:8" hidden="1" x14ac:dyDescent="0.25">
      <c r="B115" s="15"/>
      <c r="C115" s="14" t="s">
        <v>13</v>
      </c>
      <c r="D115" s="13" t="s">
        <v>866</v>
      </c>
      <c r="E115" s="13" t="s">
        <v>12</v>
      </c>
      <c r="F115" s="12">
        <v>0</v>
      </c>
      <c r="G115" s="12">
        <v>0</v>
      </c>
      <c r="H115" s="12" t="e">
        <f t="shared" si="1"/>
        <v>#DIV/0!</v>
      </c>
    </row>
    <row r="116" spans="2:8" ht="81" customHeight="1" x14ac:dyDescent="0.25">
      <c r="B116" s="15"/>
      <c r="C116" s="14" t="s">
        <v>972</v>
      </c>
      <c r="D116" s="13" t="s">
        <v>865</v>
      </c>
      <c r="E116" s="13"/>
      <c r="F116" s="12">
        <v>34</v>
      </c>
      <c r="G116" s="12">
        <v>30.8</v>
      </c>
      <c r="H116" s="12">
        <f t="shared" si="1"/>
        <v>90.588235294117652</v>
      </c>
    </row>
    <row r="117" spans="2:8" ht="18" customHeight="1" x14ac:dyDescent="0.25">
      <c r="B117" s="15"/>
      <c r="C117" s="18" t="s">
        <v>15</v>
      </c>
      <c r="D117" s="13" t="s">
        <v>865</v>
      </c>
      <c r="E117" s="13" t="s">
        <v>14</v>
      </c>
      <c r="F117" s="12">
        <v>34</v>
      </c>
      <c r="G117" s="12">
        <v>30.8</v>
      </c>
      <c r="H117" s="12">
        <f t="shared" si="1"/>
        <v>90.588235294117652</v>
      </c>
    </row>
    <row r="118" spans="2:8" ht="144" customHeight="1" x14ac:dyDescent="0.25">
      <c r="B118" s="15"/>
      <c r="C118" s="14" t="s">
        <v>973</v>
      </c>
      <c r="D118" s="13" t="s">
        <v>864</v>
      </c>
      <c r="E118" s="13"/>
      <c r="F118" s="12">
        <v>13056.099999999999</v>
      </c>
      <c r="G118" s="12">
        <v>12892</v>
      </c>
      <c r="H118" s="12">
        <f t="shared" si="1"/>
        <v>98.74311624451407</v>
      </c>
    </row>
    <row r="119" spans="2:8" x14ac:dyDescent="0.25">
      <c r="B119" s="15"/>
      <c r="C119" s="14" t="s">
        <v>15</v>
      </c>
      <c r="D119" s="13" t="s">
        <v>864</v>
      </c>
      <c r="E119" s="13" t="s">
        <v>14</v>
      </c>
      <c r="F119" s="12">
        <v>8953.7999999999993</v>
      </c>
      <c r="G119" s="12">
        <v>8873.7999999999993</v>
      </c>
      <c r="H119" s="12">
        <f t="shared" si="1"/>
        <v>99.106524604078714</v>
      </c>
    </row>
    <row r="120" spans="2:8" x14ac:dyDescent="0.25">
      <c r="B120" s="15"/>
      <c r="C120" s="14" t="s">
        <v>13</v>
      </c>
      <c r="D120" s="13" t="s">
        <v>864</v>
      </c>
      <c r="E120" s="13" t="s">
        <v>12</v>
      </c>
      <c r="F120" s="12">
        <v>4102.2999999999993</v>
      </c>
      <c r="G120" s="12">
        <v>4018.2</v>
      </c>
      <c r="H120" s="12">
        <f t="shared" si="1"/>
        <v>97.949930526777678</v>
      </c>
    </row>
    <row r="121" spans="2:8" ht="90" x14ac:dyDescent="0.25">
      <c r="B121" s="15"/>
      <c r="C121" s="14" t="s">
        <v>974</v>
      </c>
      <c r="D121" s="13" t="s">
        <v>863</v>
      </c>
      <c r="E121" s="13"/>
      <c r="F121" s="12">
        <v>494.7</v>
      </c>
      <c r="G121" s="12">
        <v>489.9</v>
      </c>
      <c r="H121" s="12">
        <f t="shared" si="1"/>
        <v>99.029714978775004</v>
      </c>
    </row>
    <row r="122" spans="2:8" ht="19.5" customHeight="1" x14ac:dyDescent="0.25">
      <c r="B122" s="15"/>
      <c r="C122" s="18" t="s">
        <v>15</v>
      </c>
      <c r="D122" s="13" t="s">
        <v>863</v>
      </c>
      <c r="E122" s="13" t="s">
        <v>14</v>
      </c>
      <c r="F122" s="12">
        <v>494.7</v>
      </c>
      <c r="G122" s="12">
        <v>489.9</v>
      </c>
      <c r="H122" s="12">
        <f t="shared" si="1"/>
        <v>99.029714978775004</v>
      </c>
    </row>
    <row r="123" spans="2:8" hidden="1" x14ac:dyDescent="0.25">
      <c r="B123" s="15"/>
      <c r="C123" s="14" t="s">
        <v>13</v>
      </c>
      <c r="D123" s="13" t="s">
        <v>863</v>
      </c>
      <c r="E123" s="13" t="s">
        <v>12</v>
      </c>
      <c r="F123" s="12">
        <v>0</v>
      </c>
      <c r="G123" s="12">
        <v>0</v>
      </c>
      <c r="H123" s="12" t="e">
        <f t="shared" si="1"/>
        <v>#DIV/0!</v>
      </c>
    </row>
    <row r="124" spans="2:8" ht="101.25" customHeight="1" x14ac:dyDescent="0.25">
      <c r="B124" s="15"/>
      <c r="C124" s="14" t="s">
        <v>975</v>
      </c>
      <c r="D124" s="13" t="s">
        <v>862</v>
      </c>
      <c r="E124" s="13"/>
      <c r="F124" s="12">
        <v>26702.500000000007</v>
      </c>
      <c r="G124" s="12">
        <v>26654.6</v>
      </c>
      <c r="H124" s="12">
        <f t="shared" si="1"/>
        <v>99.820616047186562</v>
      </c>
    </row>
    <row r="125" spans="2:8" ht="17.25" customHeight="1" x14ac:dyDescent="0.25">
      <c r="B125" s="15"/>
      <c r="C125" s="14" t="s">
        <v>15</v>
      </c>
      <c r="D125" s="13" t="s">
        <v>862</v>
      </c>
      <c r="E125" s="13" t="s">
        <v>14</v>
      </c>
      <c r="F125" s="12">
        <v>16659.700000000004</v>
      </c>
      <c r="G125" s="12">
        <v>16611.8</v>
      </c>
      <c r="H125" s="12">
        <f t="shared" si="1"/>
        <v>99.712479816563288</v>
      </c>
    </row>
    <row r="126" spans="2:8" ht="22.15" customHeight="1" x14ac:dyDescent="0.25">
      <c r="B126" s="15"/>
      <c r="C126" s="14" t="s">
        <v>13</v>
      </c>
      <c r="D126" s="13" t="s">
        <v>862</v>
      </c>
      <c r="E126" s="13" t="s">
        <v>12</v>
      </c>
      <c r="F126" s="12">
        <v>10042.800000000001</v>
      </c>
      <c r="G126" s="12">
        <v>10042.799999999999</v>
      </c>
      <c r="H126" s="12">
        <f t="shared" si="1"/>
        <v>99.999999999999972</v>
      </c>
    </row>
    <row r="127" spans="2:8" ht="45" hidden="1" x14ac:dyDescent="0.25">
      <c r="B127" s="15"/>
      <c r="C127" s="14" t="s">
        <v>861</v>
      </c>
      <c r="D127" s="13" t="s">
        <v>860</v>
      </c>
      <c r="E127" s="13"/>
      <c r="F127" s="12">
        <v>0</v>
      </c>
      <c r="G127" s="12"/>
      <c r="H127" s="12" t="e">
        <f t="shared" si="1"/>
        <v>#DIV/0!</v>
      </c>
    </row>
    <row r="128" spans="2:8" hidden="1" x14ac:dyDescent="0.25">
      <c r="B128" s="15"/>
      <c r="C128" s="14" t="s">
        <v>15</v>
      </c>
      <c r="D128" s="13" t="s">
        <v>860</v>
      </c>
      <c r="E128" s="13" t="s">
        <v>14</v>
      </c>
      <c r="F128" s="12">
        <v>0</v>
      </c>
      <c r="G128" s="12"/>
      <c r="H128" s="12" t="e">
        <f t="shared" si="1"/>
        <v>#DIV/0!</v>
      </c>
    </row>
    <row r="129" spans="2:8" hidden="1" x14ac:dyDescent="0.25">
      <c r="B129" s="15"/>
      <c r="C129" s="14" t="s">
        <v>13</v>
      </c>
      <c r="D129" s="13" t="s">
        <v>860</v>
      </c>
      <c r="E129" s="13" t="s">
        <v>12</v>
      </c>
      <c r="F129" s="12">
        <v>0</v>
      </c>
      <c r="G129" s="12"/>
      <c r="H129" s="12" t="e">
        <f t="shared" si="1"/>
        <v>#DIV/0!</v>
      </c>
    </row>
    <row r="130" spans="2:8" ht="45" x14ac:dyDescent="0.25">
      <c r="B130" s="15"/>
      <c r="C130" s="18" t="s">
        <v>976</v>
      </c>
      <c r="D130" s="13" t="s">
        <v>859</v>
      </c>
      <c r="E130" s="13"/>
      <c r="F130" s="12">
        <v>1848.6999999999998</v>
      </c>
      <c r="G130" s="12">
        <v>1844</v>
      </c>
      <c r="H130" s="12">
        <f t="shared" si="1"/>
        <v>99.745767295937696</v>
      </c>
    </row>
    <row r="131" spans="2:8" x14ac:dyDescent="0.25">
      <c r="B131" s="15"/>
      <c r="C131" s="18" t="s">
        <v>15</v>
      </c>
      <c r="D131" s="13" t="s">
        <v>859</v>
      </c>
      <c r="E131" s="13" t="s">
        <v>14</v>
      </c>
      <c r="F131" s="12">
        <v>1274.6999999999998</v>
      </c>
      <c r="G131" s="12">
        <v>1270.3</v>
      </c>
      <c r="H131" s="12">
        <f t="shared" si="1"/>
        <v>99.654820742135414</v>
      </c>
    </row>
    <row r="132" spans="2:8" ht="16.5" customHeight="1" x14ac:dyDescent="0.25">
      <c r="B132" s="15"/>
      <c r="C132" s="14" t="s">
        <v>13</v>
      </c>
      <c r="D132" s="13" t="s">
        <v>859</v>
      </c>
      <c r="E132" s="13" t="s">
        <v>12</v>
      </c>
      <c r="F132" s="12">
        <v>574</v>
      </c>
      <c r="G132" s="12">
        <v>573.70000000000005</v>
      </c>
      <c r="H132" s="12">
        <f t="shared" si="1"/>
        <v>99.947735191637648</v>
      </c>
    </row>
    <row r="133" spans="2:8" ht="75" hidden="1" x14ac:dyDescent="0.25">
      <c r="B133" s="15"/>
      <c r="C133" s="14" t="s">
        <v>977</v>
      </c>
      <c r="D133" s="13" t="s">
        <v>858</v>
      </c>
      <c r="E133" s="13"/>
      <c r="F133" s="12">
        <v>0</v>
      </c>
      <c r="G133" s="12">
        <v>0</v>
      </c>
      <c r="H133" s="12" t="e">
        <f t="shared" si="1"/>
        <v>#DIV/0!</v>
      </c>
    </row>
    <row r="134" spans="2:8" ht="30" hidden="1" x14ac:dyDescent="0.25">
      <c r="B134" s="15"/>
      <c r="C134" s="14" t="s">
        <v>978</v>
      </c>
      <c r="D134" s="13" t="s">
        <v>857</v>
      </c>
      <c r="E134" s="13"/>
      <c r="F134" s="12">
        <v>0</v>
      </c>
      <c r="G134" s="12">
        <v>0</v>
      </c>
      <c r="H134" s="12" t="e">
        <f t="shared" si="1"/>
        <v>#DIV/0!</v>
      </c>
    </row>
    <row r="135" spans="2:8" hidden="1" x14ac:dyDescent="0.25">
      <c r="B135" s="15"/>
      <c r="C135" s="14" t="s">
        <v>15</v>
      </c>
      <c r="D135" s="13" t="s">
        <v>857</v>
      </c>
      <c r="E135" s="13" t="s">
        <v>14</v>
      </c>
      <c r="F135" s="12">
        <v>0</v>
      </c>
      <c r="G135" s="16">
        <v>0</v>
      </c>
      <c r="H135" s="12" t="e">
        <f t="shared" si="1"/>
        <v>#DIV/0!</v>
      </c>
    </row>
    <row r="136" spans="2:8" ht="30" hidden="1" x14ac:dyDescent="0.25">
      <c r="B136" s="15"/>
      <c r="C136" s="14" t="s">
        <v>979</v>
      </c>
      <c r="D136" s="13" t="s">
        <v>856</v>
      </c>
      <c r="E136" s="13"/>
      <c r="F136" s="12">
        <v>0</v>
      </c>
      <c r="G136" s="12">
        <v>0</v>
      </c>
      <c r="H136" s="12" t="e">
        <f t="shared" si="1"/>
        <v>#DIV/0!</v>
      </c>
    </row>
    <row r="137" spans="2:8" hidden="1" x14ac:dyDescent="0.25">
      <c r="B137" s="15"/>
      <c r="C137" s="14" t="s">
        <v>15</v>
      </c>
      <c r="D137" s="13" t="s">
        <v>856</v>
      </c>
      <c r="E137" s="13" t="s">
        <v>14</v>
      </c>
      <c r="F137" s="12">
        <v>0</v>
      </c>
      <c r="G137" s="16">
        <v>0</v>
      </c>
      <c r="H137" s="12" t="e">
        <f t="shared" si="1"/>
        <v>#DIV/0!</v>
      </c>
    </row>
    <row r="138" spans="2:8" ht="75" hidden="1" x14ac:dyDescent="0.25">
      <c r="B138" s="15"/>
      <c r="C138" s="14" t="s">
        <v>980</v>
      </c>
      <c r="D138" s="13" t="s">
        <v>855</v>
      </c>
      <c r="E138" s="13"/>
      <c r="F138" s="12">
        <v>0</v>
      </c>
      <c r="G138" s="12">
        <v>0</v>
      </c>
      <c r="H138" s="12" t="e">
        <f t="shared" si="1"/>
        <v>#DIV/0!</v>
      </c>
    </row>
    <row r="139" spans="2:8" ht="16.5" hidden="1" customHeight="1" x14ac:dyDescent="0.25">
      <c r="B139" s="15"/>
      <c r="C139" s="14" t="s">
        <v>15</v>
      </c>
      <c r="D139" s="13" t="s">
        <v>855</v>
      </c>
      <c r="E139" s="13" t="s">
        <v>14</v>
      </c>
      <c r="F139" s="12">
        <v>0</v>
      </c>
      <c r="G139" s="16">
        <v>0</v>
      </c>
      <c r="H139" s="12" t="e">
        <f t="shared" si="1"/>
        <v>#DIV/0!</v>
      </c>
    </row>
    <row r="140" spans="2:8" ht="45" hidden="1" x14ac:dyDescent="0.25">
      <c r="B140" s="15"/>
      <c r="C140" s="14" t="s">
        <v>981</v>
      </c>
      <c r="D140" s="13" t="s">
        <v>854</v>
      </c>
      <c r="E140" s="13"/>
      <c r="F140" s="12">
        <v>0</v>
      </c>
      <c r="G140" s="12">
        <v>0</v>
      </c>
      <c r="H140" s="12" t="e">
        <f t="shared" si="1"/>
        <v>#DIV/0!</v>
      </c>
    </row>
    <row r="141" spans="2:8" ht="18.75" hidden="1" customHeight="1" x14ac:dyDescent="0.25">
      <c r="B141" s="15"/>
      <c r="C141" s="14" t="s">
        <v>15</v>
      </c>
      <c r="D141" s="13" t="s">
        <v>854</v>
      </c>
      <c r="E141" s="13" t="s">
        <v>14</v>
      </c>
      <c r="F141" s="12">
        <v>0</v>
      </c>
      <c r="G141" s="16">
        <v>0</v>
      </c>
      <c r="H141" s="12" t="e">
        <f t="shared" si="1"/>
        <v>#DIV/0!</v>
      </c>
    </row>
    <row r="142" spans="2:8" ht="0.75" hidden="1" customHeight="1" x14ac:dyDescent="0.25">
      <c r="B142" s="15"/>
      <c r="C142" s="14" t="s">
        <v>982</v>
      </c>
      <c r="D142" s="13" t="s">
        <v>853</v>
      </c>
      <c r="E142" s="13"/>
      <c r="F142" s="12">
        <v>0</v>
      </c>
      <c r="G142" s="12">
        <v>0</v>
      </c>
      <c r="H142" s="12" t="e">
        <f t="shared" ref="H142:H205" si="2">G142/F142*100</f>
        <v>#DIV/0!</v>
      </c>
    </row>
    <row r="143" spans="2:8" ht="0.6" hidden="1" customHeight="1" x14ac:dyDescent="0.25">
      <c r="B143" s="15"/>
      <c r="C143" s="14" t="s">
        <v>289</v>
      </c>
      <c r="D143" s="13" t="s">
        <v>853</v>
      </c>
      <c r="E143" s="13" t="s">
        <v>277</v>
      </c>
      <c r="F143" s="12">
        <v>0</v>
      </c>
      <c r="G143" s="12"/>
      <c r="H143" s="12" t="e">
        <f t="shared" si="2"/>
        <v>#DIV/0!</v>
      </c>
    </row>
    <row r="144" spans="2:8" ht="21.75" hidden="1" customHeight="1" x14ac:dyDescent="0.25">
      <c r="B144" s="15"/>
      <c r="C144" s="14" t="s">
        <v>15</v>
      </c>
      <c r="D144" s="13" t="s">
        <v>853</v>
      </c>
      <c r="E144" s="13" t="s">
        <v>14</v>
      </c>
      <c r="F144" s="12">
        <v>0</v>
      </c>
      <c r="G144" s="12">
        <v>0</v>
      </c>
      <c r="H144" s="12" t="e">
        <f t="shared" si="2"/>
        <v>#DIV/0!</v>
      </c>
    </row>
    <row r="145" spans="2:8" ht="60" hidden="1" x14ac:dyDescent="0.25">
      <c r="B145" s="15"/>
      <c r="C145" s="14" t="s">
        <v>983</v>
      </c>
      <c r="D145" s="13" t="s">
        <v>852</v>
      </c>
      <c r="E145" s="13"/>
      <c r="F145" s="12">
        <v>0</v>
      </c>
      <c r="G145" s="12">
        <v>0</v>
      </c>
      <c r="H145" s="12" t="e">
        <f t="shared" si="2"/>
        <v>#DIV/0!</v>
      </c>
    </row>
    <row r="146" spans="2:8" hidden="1" x14ac:dyDescent="0.25">
      <c r="B146" s="15"/>
      <c r="C146" s="14" t="s">
        <v>15</v>
      </c>
      <c r="D146" s="13" t="s">
        <v>852</v>
      </c>
      <c r="E146" s="13" t="s">
        <v>14</v>
      </c>
      <c r="F146" s="12">
        <v>0</v>
      </c>
      <c r="G146" s="12">
        <v>0</v>
      </c>
      <c r="H146" s="12" t="e">
        <f t="shared" si="2"/>
        <v>#DIV/0!</v>
      </c>
    </row>
    <row r="147" spans="2:8" ht="105" hidden="1" x14ac:dyDescent="0.25">
      <c r="B147" s="15"/>
      <c r="C147" s="14" t="s">
        <v>851</v>
      </c>
      <c r="D147" s="13" t="s">
        <v>850</v>
      </c>
      <c r="E147" s="13"/>
      <c r="F147" s="12">
        <v>0</v>
      </c>
      <c r="G147" s="12"/>
      <c r="H147" s="12" t="e">
        <f t="shared" si="2"/>
        <v>#DIV/0!</v>
      </c>
    </row>
    <row r="148" spans="2:8" hidden="1" x14ac:dyDescent="0.25">
      <c r="B148" s="15"/>
      <c r="C148" s="14" t="s">
        <v>15</v>
      </c>
      <c r="D148" s="13" t="s">
        <v>850</v>
      </c>
      <c r="E148" s="13" t="s">
        <v>14</v>
      </c>
      <c r="F148" s="12">
        <v>0</v>
      </c>
      <c r="G148" s="12"/>
      <c r="H148" s="12" t="e">
        <f t="shared" si="2"/>
        <v>#DIV/0!</v>
      </c>
    </row>
    <row r="149" spans="2:8" ht="30" hidden="1" x14ac:dyDescent="0.25">
      <c r="B149" s="15"/>
      <c r="C149" s="14" t="s">
        <v>984</v>
      </c>
      <c r="D149" s="13" t="s">
        <v>849</v>
      </c>
      <c r="E149" s="13"/>
      <c r="F149" s="12">
        <v>0</v>
      </c>
      <c r="G149" s="12">
        <v>0</v>
      </c>
      <c r="H149" s="12" t="e">
        <f t="shared" si="2"/>
        <v>#DIV/0!</v>
      </c>
    </row>
    <row r="150" spans="2:8" ht="33" hidden="1" customHeight="1" x14ac:dyDescent="0.25">
      <c r="B150" s="15"/>
      <c r="C150" s="14" t="s">
        <v>979</v>
      </c>
      <c r="D150" s="13" t="s">
        <v>848</v>
      </c>
      <c r="E150" s="13"/>
      <c r="F150" s="12">
        <v>0</v>
      </c>
      <c r="G150" s="12">
        <v>0</v>
      </c>
      <c r="H150" s="12" t="e">
        <f t="shared" si="2"/>
        <v>#DIV/0!</v>
      </c>
    </row>
    <row r="151" spans="2:8" ht="18" hidden="1" customHeight="1" x14ac:dyDescent="0.25">
      <c r="B151" s="15"/>
      <c r="C151" s="14" t="s">
        <v>15</v>
      </c>
      <c r="D151" s="13" t="s">
        <v>848</v>
      </c>
      <c r="E151" s="13" t="s">
        <v>14</v>
      </c>
      <c r="F151" s="12">
        <v>0</v>
      </c>
      <c r="G151" s="12">
        <v>0</v>
      </c>
      <c r="H151" s="12" t="e">
        <f t="shared" si="2"/>
        <v>#DIV/0!</v>
      </c>
    </row>
    <row r="152" spans="2:8" ht="31.5" hidden="1" customHeight="1" x14ac:dyDescent="0.25">
      <c r="B152" s="15"/>
      <c r="C152" s="14" t="s">
        <v>985</v>
      </c>
      <c r="D152" s="13" t="s">
        <v>809</v>
      </c>
      <c r="E152" s="13"/>
      <c r="F152" s="12">
        <v>0</v>
      </c>
      <c r="G152" s="12">
        <v>0</v>
      </c>
      <c r="H152" s="12" t="e">
        <f t="shared" si="2"/>
        <v>#DIV/0!</v>
      </c>
    </row>
    <row r="153" spans="2:8" ht="36" hidden="1" customHeight="1" x14ac:dyDescent="0.25">
      <c r="B153" s="15"/>
      <c r="C153" s="14" t="s">
        <v>952</v>
      </c>
      <c r="D153" s="13" t="s">
        <v>847</v>
      </c>
      <c r="E153" s="13"/>
      <c r="F153" s="12">
        <v>0</v>
      </c>
      <c r="G153" s="12">
        <v>0</v>
      </c>
      <c r="H153" s="12" t="e">
        <f t="shared" si="2"/>
        <v>#DIV/0!</v>
      </c>
    </row>
    <row r="154" spans="2:8" ht="17.25" hidden="1" customHeight="1" x14ac:dyDescent="0.25">
      <c r="B154" s="15"/>
      <c r="C154" s="14" t="s">
        <v>15</v>
      </c>
      <c r="D154" s="13" t="s">
        <v>847</v>
      </c>
      <c r="E154" s="13" t="s">
        <v>14</v>
      </c>
      <c r="F154" s="12">
        <v>0</v>
      </c>
      <c r="G154" s="12">
        <v>0</v>
      </c>
      <c r="H154" s="12" t="e">
        <f t="shared" si="2"/>
        <v>#DIV/0!</v>
      </c>
    </row>
    <row r="155" spans="2:8" ht="60" hidden="1" x14ac:dyDescent="0.25">
      <c r="B155" s="15"/>
      <c r="C155" s="14" t="s">
        <v>986</v>
      </c>
      <c r="D155" s="13" t="s">
        <v>846</v>
      </c>
      <c r="E155" s="13"/>
      <c r="F155" s="12">
        <v>0</v>
      </c>
      <c r="G155" s="12">
        <v>0</v>
      </c>
      <c r="H155" s="12" t="e">
        <f t="shared" si="2"/>
        <v>#DIV/0!</v>
      </c>
    </row>
    <row r="156" spans="2:8" ht="89.25" hidden="1" customHeight="1" x14ac:dyDescent="0.25">
      <c r="B156" s="15"/>
      <c r="C156" s="14" t="s">
        <v>289</v>
      </c>
      <c r="D156" s="13" t="s">
        <v>846</v>
      </c>
      <c r="E156" s="13" t="s">
        <v>277</v>
      </c>
      <c r="F156" s="12">
        <v>0</v>
      </c>
      <c r="G156" s="12">
        <v>0</v>
      </c>
      <c r="H156" s="12" t="e">
        <f t="shared" si="2"/>
        <v>#DIV/0!</v>
      </c>
    </row>
    <row r="157" spans="2:8" ht="90" hidden="1" x14ac:dyDescent="0.25">
      <c r="B157" s="15"/>
      <c r="C157" s="14" t="s">
        <v>987</v>
      </c>
      <c r="D157" s="13" t="s">
        <v>845</v>
      </c>
      <c r="E157" s="13"/>
      <c r="F157" s="12">
        <v>0</v>
      </c>
      <c r="G157" s="12">
        <v>0</v>
      </c>
      <c r="H157" s="12" t="e">
        <f t="shared" si="2"/>
        <v>#DIV/0!</v>
      </c>
    </row>
    <row r="158" spans="2:8" hidden="1" x14ac:dyDescent="0.25">
      <c r="B158" s="15"/>
      <c r="C158" s="14" t="s">
        <v>15</v>
      </c>
      <c r="D158" s="13" t="s">
        <v>845</v>
      </c>
      <c r="E158" s="13" t="s">
        <v>14</v>
      </c>
      <c r="F158" s="12">
        <v>0</v>
      </c>
      <c r="G158" s="12">
        <v>0</v>
      </c>
      <c r="H158" s="12" t="e">
        <f t="shared" si="2"/>
        <v>#DIV/0!</v>
      </c>
    </row>
    <row r="159" spans="2:8" ht="30" hidden="1" x14ac:dyDescent="0.25">
      <c r="B159" s="15"/>
      <c r="C159" s="14" t="s">
        <v>988</v>
      </c>
      <c r="D159" s="13" t="s">
        <v>844</v>
      </c>
      <c r="E159" s="13"/>
      <c r="F159" s="12">
        <v>0</v>
      </c>
      <c r="G159" s="12">
        <v>0</v>
      </c>
      <c r="H159" s="12" t="e">
        <f t="shared" si="2"/>
        <v>#DIV/0!</v>
      </c>
    </row>
    <row r="160" spans="2:8" ht="90" hidden="1" x14ac:dyDescent="0.25">
      <c r="B160" s="15"/>
      <c r="C160" s="14" t="s">
        <v>289</v>
      </c>
      <c r="D160" s="13" t="s">
        <v>844</v>
      </c>
      <c r="E160" s="13" t="s">
        <v>277</v>
      </c>
      <c r="F160" s="12">
        <v>0</v>
      </c>
      <c r="G160" s="12">
        <v>0</v>
      </c>
      <c r="H160" s="12" t="e">
        <f t="shared" si="2"/>
        <v>#DIV/0!</v>
      </c>
    </row>
    <row r="161" spans="2:8" hidden="1" x14ac:dyDescent="0.25">
      <c r="B161" s="15"/>
      <c r="C161" s="14" t="s">
        <v>13</v>
      </c>
      <c r="D161" s="13" t="s">
        <v>844</v>
      </c>
      <c r="E161" s="13" t="s">
        <v>12</v>
      </c>
      <c r="F161" s="12">
        <v>0</v>
      </c>
      <c r="G161" s="12">
        <v>0</v>
      </c>
      <c r="H161" s="12" t="e">
        <f t="shared" si="2"/>
        <v>#DIV/0!</v>
      </c>
    </row>
    <row r="162" spans="2:8" ht="60.75" hidden="1" customHeight="1" x14ac:dyDescent="0.25">
      <c r="B162" s="15"/>
      <c r="C162" s="14" t="s">
        <v>989</v>
      </c>
      <c r="D162" s="13" t="s">
        <v>843</v>
      </c>
      <c r="E162" s="13"/>
      <c r="F162" s="12">
        <v>0</v>
      </c>
      <c r="G162" s="12">
        <v>0</v>
      </c>
      <c r="H162" s="12" t="e">
        <f t="shared" si="2"/>
        <v>#DIV/0!</v>
      </c>
    </row>
    <row r="163" spans="2:8" hidden="1" x14ac:dyDescent="0.25">
      <c r="B163" s="15"/>
      <c r="C163" s="14" t="s">
        <v>15</v>
      </c>
      <c r="D163" s="13" t="s">
        <v>843</v>
      </c>
      <c r="E163" s="13" t="s">
        <v>14</v>
      </c>
      <c r="F163" s="12">
        <v>0</v>
      </c>
      <c r="G163" s="12">
        <v>0</v>
      </c>
      <c r="H163" s="12" t="e">
        <f t="shared" si="2"/>
        <v>#DIV/0!</v>
      </c>
    </row>
    <row r="164" spans="2:8" ht="60" hidden="1" x14ac:dyDescent="0.25">
      <c r="B164" s="15"/>
      <c r="C164" s="14" t="s">
        <v>842</v>
      </c>
      <c r="D164" s="13" t="s">
        <v>841</v>
      </c>
      <c r="E164" s="13"/>
      <c r="F164" s="12">
        <v>0</v>
      </c>
      <c r="G164" s="12">
        <v>0</v>
      </c>
      <c r="H164" s="12" t="e">
        <f t="shared" si="2"/>
        <v>#DIV/0!</v>
      </c>
    </row>
    <row r="165" spans="2:8" hidden="1" x14ac:dyDescent="0.25">
      <c r="B165" s="15"/>
      <c r="C165" s="18" t="s">
        <v>15</v>
      </c>
      <c r="D165" s="13" t="s">
        <v>841</v>
      </c>
      <c r="E165" s="13" t="s">
        <v>14</v>
      </c>
      <c r="F165" s="12">
        <v>0</v>
      </c>
      <c r="G165" s="12">
        <v>0</v>
      </c>
      <c r="H165" s="12" t="e">
        <f t="shared" si="2"/>
        <v>#DIV/0!</v>
      </c>
    </row>
    <row r="166" spans="2:8" ht="79.5" hidden="1" customHeight="1" x14ac:dyDescent="0.25">
      <c r="B166" s="15"/>
      <c r="C166" s="18" t="s">
        <v>840</v>
      </c>
      <c r="D166" s="13" t="s">
        <v>839</v>
      </c>
      <c r="E166" s="13"/>
      <c r="F166" s="12">
        <v>0</v>
      </c>
      <c r="G166" s="12"/>
      <c r="H166" s="12" t="e">
        <f t="shared" si="2"/>
        <v>#DIV/0!</v>
      </c>
    </row>
    <row r="167" spans="2:8" ht="20.25" hidden="1" customHeight="1" x14ac:dyDescent="0.25">
      <c r="B167" s="15"/>
      <c r="C167" s="18" t="s">
        <v>15</v>
      </c>
      <c r="D167" s="13" t="s">
        <v>839</v>
      </c>
      <c r="E167" s="13" t="s">
        <v>14</v>
      </c>
      <c r="F167" s="12">
        <v>0</v>
      </c>
      <c r="G167" s="12"/>
      <c r="H167" s="12" t="e">
        <f t="shared" si="2"/>
        <v>#DIV/0!</v>
      </c>
    </row>
    <row r="168" spans="2:8" ht="18.75" hidden="1" customHeight="1" x14ac:dyDescent="0.25">
      <c r="B168" s="15"/>
      <c r="C168" s="14" t="s">
        <v>13</v>
      </c>
      <c r="D168" s="13" t="s">
        <v>838</v>
      </c>
      <c r="E168" s="13" t="s">
        <v>12</v>
      </c>
      <c r="F168" s="12">
        <v>0</v>
      </c>
      <c r="G168" s="12">
        <v>0</v>
      </c>
      <c r="H168" s="12" t="e">
        <f t="shared" si="2"/>
        <v>#DIV/0!</v>
      </c>
    </row>
    <row r="169" spans="2:8" ht="75" hidden="1" x14ac:dyDescent="0.25">
      <c r="B169" s="15"/>
      <c r="C169" s="14" t="s">
        <v>990</v>
      </c>
      <c r="D169" s="35" t="s">
        <v>837</v>
      </c>
      <c r="E169" s="13"/>
      <c r="F169" s="12">
        <v>0</v>
      </c>
      <c r="G169" s="12">
        <v>0</v>
      </c>
      <c r="H169" s="12" t="e">
        <f t="shared" si="2"/>
        <v>#DIV/0!</v>
      </c>
    </row>
    <row r="170" spans="2:8" hidden="1" x14ac:dyDescent="0.25">
      <c r="B170" s="15"/>
      <c r="C170" s="14" t="s">
        <v>15</v>
      </c>
      <c r="D170" s="35" t="s">
        <v>837</v>
      </c>
      <c r="E170" s="13" t="s">
        <v>14</v>
      </c>
      <c r="F170" s="12">
        <v>0</v>
      </c>
      <c r="G170" s="12">
        <v>0</v>
      </c>
      <c r="H170" s="12" t="e">
        <f t="shared" si="2"/>
        <v>#DIV/0!</v>
      </c>
    </row>
    <row r="171" spans="2:8" ht="78.75" hidden="1" customHeight="1" x14ac:dyDescent="0.25">
      <c r="B171" s="15"/>
      <c r="C171" s="14" t="s">
        <v>836</v>
      </c>
      <c r="D171" s="13" t="s">
        <v>835</v>
      </c>
      <c r="E171" s="13"/>
      <c r="F171" s="12">
        <v>0</v>
      </c>
      <c r="G171" s="12"/>
      <c r="H171" s="12" t="e">
        <f t="shared" si="2"/>
        <v>#DIV/0!</v>
      </c>
    </row>
    <row r="172" spans="2:8" hidden="1" x14ac:dyDescent="0.25">
      <c r="B172" s="15"/>
      <c r="C172" s="18" t="s">
        <v>15</v>
      </c>
      <c r="D172" s="13" t="s">
        <v>835</v>
      </c>
      <c r="E172" s="13" t="s">
        <v>14</v>
      </c>
      <c r="F172" s="12">
        <v>0</v>
      </c>
      <c r="G172" s="12"/>
      <c r="H172" s="12" t="e">
        <f t="shared" si="2"/>
        <v>#DIV/0!</v>
      </c>
    </row>
    <row r="173" spans="2:8" ht="0.6" hidden="1" customHeight="1" x14ac:dyDescent="0.25">
      <c r="B173" s="15"/>
      <c r="C173" s="14" t="s">
        <v>834</v>
      </c>
      <c r="D173" s="13" t="s">
        <v>833</v>
      </c>
      <c r="E173" s="13"/>
      <c r="F173" s="12">
        <v>0</v>
      </c>
      <c r="G173" s="12"/>
      <c r="H173" s="12" t="e">
        <f t="shared" si="2"/>
        <v>#DIV/0!</v>
      </c>
    </row>
    <row r="174" spans="2:8" hidden="1" x14ac:dyDescent="0.25">
      <c r="B174" s="15"/>
      <c r="C174" s="18" t="s">
        <v>15</v>
      </c>
      <c r="D174" s="13" t="s">
        <v>833</v>
      </c>
      <c r="E174" s="13" t="s">
        <v>14</v>
      </c>
      <c r="F174" s="12">
        <v>0</v>
      </c>
      <c r="G174" s="12"/>
      <c r="H174" s="12" t="e">
        <f t="shared" si="2"/>
        <v>#DIV/0!</v>
      </c>
    </row>
    <row r="175" spans="2:8" ht="31.5" hidden="1" customHeight="1" x14ac:dyDescent="0.25">
      <c r="B175" s="15"/>
      <c r="C175" s="40" t="s">
        <v>832</v>
      </c>
      <c r="D175" s="13" t="s">
        <v>831</v>
      </c>
      <c r="E175" s="13"/>
      <c r="F175" s="12">
        <v>0</v>
      </c>
      <c r="G175" s="12">
        <v>0</v>
      </c>
      <c r="H175" s="12" t="e">
        <f t="shared" si="2"/>
        <v>#DIV/0!</v>
      </c>
    </row>
    <row r="176" spans="2:8" hidden="1" x14ac:dyDescent="0.25">
      <c r="B176" s="15"/>
      <c r="C176" s="14" t="s">
        <v>15</v>
      </c>
      <c r="D176" s="13" t="s">
        <v>831</v>
      </c>
      <c r="E176" s="13" t="s">
        <v>14</v>
      </c>
      <c r="F176" s="12">
        <v>0</v>
      </c>
      <c r="G176" s="12">
        <v>0</v>
      </c>
      <c r="H176" s="12" t="e">
        <f t="shared" si="2"/>
        <v>#DIV/0!</v>
      </c>
    </row>
    <row r="177" spans="2:8" ht="30" hidden="1" x14ac:dyDescent="0.25">
      <c r="B177" s="15"/>
      <c r="C177" s="14" t="s">
        <v>636</v>
      </c>
      <c r="D177" s="35" t="s">
        <v>806</v>
      </c>
      <c r="E177" s="13"/>
      <c r="F177" s="12">
        <v>0</v>
      </c>
      <c r="G177" s="12"/>
      <c r="H177" s="12" t="e">
        <f t="shared" si="2"/>
        <v>#DIV/0!</v>
      </c>
    </row>
    <row r="178" spans="2:8" ht="45" hidden="1" x14ac:dyDescent="0.25">
      <c r="B178" s="15"/>
      <c r="C178" s="14" t="s">
        <v>991</v>
      </c>
      <c r="D178" s="35" t="s">
        <v>830</v>
      </c>
      <c r="E178" s="13"/>
      <c r="F178" s="12">
        <v>0</v>
      </c>
      <c r="G178" s="12"/>
      <c r="H178" s="12" t="e">
        <f t="shared" si="2"/>
        <v>#DIV/0!</v>
      </c>
    </row>
    <row r="179" spans="2:8" ht="0.6" hidden="1" customHeight="1" x14ac:dyDescent="0.25">
      <c r="B179" s="15"/>
      <c r="C179" s="14" t="s">
        <v>15</v>
      </c>
      <c r="D179" s="35" t="s">
        <v>830</v>
      </c>
      <c r="E179" s="13" t="s">
        <v>14</v>
      </c>
      <c r="F179" s="12">
        <v>0</v>
      </c>
      <c r="G179" s="12"/>
      <c r="H179" s="12" t="e">
        <f t="shared" si="2"/>
        <v>#DIV/0!</v>
      </c>
    </row>
    <row r="180" spans="2:8" ht="30" hidden="1" x14ac:dyDescent="0.25">
      <c r="B180" s="15"/>
      <c r="C180" s="14" t="s">
        <v>992</v>
      </c>
      <c r="D180" s="35" t="s">
        <v>829</v>
      </c>
      <c r="E180" s="13"/>
      <c r="F180" s="12">
        <v>0</v>
      </c>
      <c r="G180" s="12">
        <v>0</v>
      </c>
      <c r="H180" s="12" t="e">
        <f t="shared" si="2"/>
        <v>#DIV/0!</v>
      </c>
    </row>
    <row r="181" spans="2:8" ht="45" hidden="1" x14ac:dyDescent="0.25">
      <c r="B181" s="15"/>
      <c r="C181" s="14" t="s">
        <v>991</v>
      </c>
      <c r="D181" s="35" t="s">
        <v>828</v>
      </c>
      <c r="E181" s="13"/>
      <c r="F181" s="12">
        <v>0</v>
      </c>
      <c r="G181" s="12">
        <v>0</v>
      </c>
      <c r="H181" s="12" t="e">
        <f t="shared" si="2"/>
        <v>#DIV/0!</v>
      </c>
    </row>
    <row r="182" spans="2:8" hidden="1" x14ac:dyDescent="0.25">
      <c r="B182" s="15"/>
      <c r="C182" s="14" t="s">
        <v>15</v>
      </c>
      <c r="D182" s="35" t="s">
        <v>828</v>
      </c>
      <c r="E182" s="13" t="s">
        <v>14</v>
      </c>
      <c r="F182" s="12">
        <v>0</v>
      </c>
      <c r="G182" s="12">
        <v>0</v>
      </c>
      <c r="H182" s="12" t="e">
        <f t="shared" si="2"/>
        <v>#DIV/0!</v>
      </c>
    </row>
    <row r="183" spans="2:8" ht="30" hidden="1" customHeight="1" x14ac:dyDescent="0.25">
      <c r="B183" s="15"/>
      <c r="C183" s="14" t="s">
        <v>294</v>
      </c>
      <c r="D183" s="13" t="s">
        <v>827</v>
      </c>
      <c r="E183" s="13"/>
      <c r="F183" s="12">
        <v>0</v>
      </c>
      <c r="G183" s="12">
        <v>0</v>
      </c>
      <c r="H183" s="12" t="e">
        <f t="shared" si="2"/>
        <v>#DIV/0!</v>
      </c>
    </row>
    <row r="184" spans="2:8" ht="90" hidden="1" x14ac:dyDescent="0.25">
      <c r="B184" s="15"/>
      <c r="C184" s="14" t="s">
        <v>289</v>
      </c>
      <c r="D184" s="13" t="s">
        <v>827</v>
      </c>
      <c r="E184" s="13" t="s">
        <v>277</v>
      </c>
      <c r="F184" s="12">
        <v>0</v>
      </c>
      <c r="G184" s="12">
        <v>0</v>
      </c>
      <c r="H184" s="12" t="e">
        <f t="shared" si="2"/>
        <v>#DIV/0!</v>
      </c>
    </row>
    <row r="185" spans="2:8" ht="94.5" hidden="1" customHeight="1" x14ac:dyDescent="0.25">
      <c r="B185" s="15"/>
      <c r="C185" s="14" t="s">
        <v>826</v>
      </c>
      <c r="D185" s="35" t="s">
        <v>825</v>
      </c>
      <c r="E185" s="13"/>
      <c r="F185" s="12">
        <v>0</v>
      </c>
      <c r="G185" s="12"/>
      <c r="H185" s="12" t="e">
        <f t="shared" si="2"/>
        <v>#DIV/0!</v>
      </c>
    </row>
    <row r="186" spans="2:8" hidden="1" x14ac:dyDescent="0.25">
      <c r="B186" s="15"/>
      <c r="C186" s="18" t="s">
        <v>15</v>
      </c>
      <c r="D186" s="35" t="s">
        <v>825</v>
      </c>
      <c r="E186" s="13" t="s">
        <v>14</v>
      </c>
      <c r="F186" s="12">
        <v>0</v>
      </c>
      <c r="G186" s="12"/>
      <c r="H186" s="12" t="e">
        <f t="shared" si="2"/>
        <v>#DIV/0!</v>
      </c>
    </row>
    <row r="187" spans="2:8" ht="30" hidden="1" x14ac:dyDescent="0.25">
      <c r="B187" s="15"/>
      <c r="C187" s="14" t="s">
        <v>811</v>
      </c>
      <c r="D187" s="13" t="s">
        <v>824</v>
      </c>
      <c r="E187" s="13"/>
      <c r="F187" s="12">
        <v>0</v>
      </c>
      <c r="G187" s="12">
        <v>0</v>
      </c>
      <c r="H187" s="12" t="e">
        <f t="shared" si="2"/>
        <v>#DIV/0!</v>
      </c>
    </row>
    <row r="188" spans="2:8" ht="30" hidden="1" x14ac:dyDescent="0.25">
      <c r="B188" s="15"/>
      <c r="C188" s="14" t="s">
        <v>832</v>
      </c>
      <c r="D188" s="35" t="s">
        <v>823</v>
      </c>
      <c r="E188" s="13"/>
      <c r="F188" s="12">
        <v>0</v>
      </c>
      <c r="G188" s="12">
        <v>0</v>
      </c>
      <c r="H188" s="12" t="e">
        <f t="shared" si="2"/>
        <v>#DIV/0!</v>
      </c>
    </row>
    <row r="189" spans="2:8" ht="30" hidden="1" x14ac:dyDescent="0.25">
      <c r="B189" s="15"/>
      <c r="C189" s="14" t="s">
        <v>19</v>
      </c>
      <c r="D189" s="35" t="s">
        <v>823</v>
      </c>
      <c r="E189" s="13" t="s">
        <v>18</v>
      </c>
      <c r="F189" s="12">
        <v>0</v>
      </c>
      <c r="G189" s="12">
        <v>0</v>
      </c>
      <c r="H189" s="12" t="e">
        <f t="shared" si="2"/>
        <v>#DIV/0!</v>
      </c>
    </row>
    <row r="190" spans="2:8" hidden="1" x14ac:dyDescent="0.25">
      <c r="B190" s="15"/>
      <c r="C190" s="14" t="s">
        <v>15</v>
      </c>
      <c r="D190" s="35" t="s">
        <v>823</v>
      </c>
      <c r="E190" s="13" t="s">
        <v>14</v>
      </c>
      <c r="F190" s="12">
        <v>0</v>
      </c>
      <c r="G190" s="12">
        <v>0</v>
      </c>
      <c r="H190" s="12" t="e">
        <f t="shared" si="2"/>
        <v>#DIV/0!</v>
      </c>
    </row>
    <row r="191" spans="2:8" ht="30" hidden="1" x14ac:dyDescent="0.25">
      <c r="B191" s="15"/>
      <c r="C191" s="14" t="s">
        <v>956</v>
      </c>
      <c r="D191" s="35" t="s">
        <v>822</v>
      </c>
      <c r="E191" s="13"/>
      <c r="F191" s="12">
        <v>0</v>
      </c>
      <c r="G191" s="12">
        <v>0</v>
      </c>
      <c r="H191" s="12" t="e">
        <f t="shared" si="2"/>
        <v>#DIV/0!</v>
      </c>
    </row>
    <row r="192" spans="2:8" hidden="1" x14ac:dyDescent="0.25">
      <c r="B192" s="15"/>
      <c r="C192" s="14" t="s">
        <v>15</v>
      </c>
      <c r="D192" s="35" t="s">
        <v>822</v>
      </c>
      <c r="E192" s="13" t="s">
        <v>14</v>
      </c>
      <c r="F192" s="12">
        <v>0</v>
      </c>
      <c r="G192" s="12">
        <v>0</v>
      </c>
      <c r="H192" s="12" t="e">
        <f t="shared" si="2"/>
        <v>#DIV/0!</v>
      </c>
    </row>
    <row r="193" spans="2:8" hidden="1" x14ac:dyDescent="0.25">
      <c r="B193" s="15"/>
      <c r="C193" s="14" t="s">
        <v>957</v>
      </c>
      <c r="D193" s="35" t="s">
        <v>821</v>
      </c>
      <c r="E193" s="13"/>
      <c r="F193" s="12">
        <v>0</v>
      </c>
      <c r="G193" s="12">
        <v>0</v>
      </c>
      <c r="H193" s="12" t="e">
        <f t="shared" si="2"/>
        <v>#DIV/0!</v>
      </c>
    </row>
    <row r="194" spans="2:8" hidden="1" x14ac:dyDescent="0.25">
      <c r="B194" s="15"/>
      <c r="C194" s="14" t="s">
        <v>15</v>
      </c>
      <c r="D194" s="35" t="s">
        <v>821</v>
      </c>
      <c r="E194" s="13" t="s">
        <v>14</v>
      </c>
      <c r="F194" s="12">
        <v>0</v>
      </c>
      <c r="G194" s="12">
        <v>0</v>
      </c>
      <c r="H194" s="12" t="e">
        <f t="shared" si="2"/>
        <v>#DIV/0!</v>
      </c>
    </row>
    <row r="195" spans="2:8" ht="30" hidden="1" x14ac:dyDescent="0.25">
      <c r="B195" s="15"/>
      <c r="C195" s="14" t="s">
        <v>993</v>
      </c>
      <c r="D195" s="35" t="s">
        <v>820</v>
      </c>
      <c r="E195" s="13"/>
      <c r="F195" s="12">
        <v>0</v>
      </c>
      <c r="G195" s="12">
        <v>0</v>
      </c>
      <c r="H195" s="12" t="e">
        <f t="shared" si="2"/>
        <v>#DIV/0!</v>
      </c>
    </row>
    <row r="196" spans="2:8" ht="0.6" hidden="1" customHeight="1" x14ac:dyDescent="0.25">
      <c r="B196" s="15"/>
      <c r="C196" s="14" t="s">
        <v>15</v>
      </c>
      <c r="D196" s="35" t="s">
        <v>820</v>
      </c>
      <c r="E196" s="13" t="s">
        <v>14</v>
      </c>
      <c r="F196" s="12">
        <v>0</v>
      </c>
      <c r="G196" s="12">
        <v>0</v>
      </c>
      <c r="H196" s="12" t="e">
        <f t="shared" si="2"/>
        <v>#DIV/0!</v>
      </c>
    </row>
    <row r="197" spans="2:8" hidden="1" x14ac:dyDescent="0.25">
      <c r="B197" s="15"/>
      <c r="C197" s="14" t="s">
        <v>958</v>
      </c>
      <c r="D197" s="35" t="s">
        <v>819</v>
      </c>
      <c r="E197" s="13"/>
      <c r="F197" s="12">
        <v>0</v>
      </c>
      <c r="G197" s="12">
        <v>0</v>
      </c>
      <c r="H197" s="12" t="e">
        <f t="shared" si="2"/>
        <v>#DIV/0!</v>
      </c>
    </row>
    <row r="198" spans="2:8" hidden="1" x14ac:dyDescent="0.25">
      <c r="B198" s="15"/>
      <c r="C198" s="14" t="s">
        <v>15</v>
      </c>
      <c r="D198" s="35" t="s">
        <v>819</v>
      </c>
      <c r="E198" s="13" t="s">
        <v>14</v>
      </c>
      <c r="F198" s="12">
        <v>0</v>
      </c>
      <c r="G198" s="12">
        <v>0</v>
      </c>
      <c r="H198" s="12" t="e">
        <f t="shared" si="2"/>
        <v>#DIV/0!</v>
      </c>
    </row>
    <row r="199" spans="2:8" ht="60" hidden="1" x14ac:dyDescent="0.25">
      <c r="B199" s="15"/>
      <c r="C199" s="14" t="s">
        <v>994</v>
      </c>
      <c r="D199" s="35" t="s">
        <v>818</v>
      </c>
      <c r="E199" s="13"/>
      <c r="F199" s="12">
        <v>0</v>
      </c>
      <c r="G199" s="12">
        <v>0</v>
      </c>
      <c r="H199" s="12" t="e">
        <f t="shared" si="2"/>
        <v>#DIV/0!</v>
      </c>
    </row>
    <row r="200" spans="2:8" hidden="1" x14ac:dyDescent="0.25">
      <c r="B200" s="15"/>
      <c r="C200" s="14" t="s">
        <v>15</v>
      </c>
      <c r="D200" s="35" t="s">
        <v>818</v>
      </c>
      <c r="E200" s="13" t="s">
        <v>14</v>
      </c>
      <c r="F200" s="12">
        <v>0</v>
      </c>
      <c r="G200" s="12">
        <v>0</v>
      </c>
      <c r="H200" s="12" t="e">
        <f t="shared" si="2"/>
        <v>#DIV/0!</v>
      </c>
    </row>
    <row r="201" spans="2:8" ht="45" hidden="1" x14ac:dyDescent="0.25">
      <c r="B201" s="15"/>
      <c r="C201" s="14" t="s">
        <v>959</v>
      </c>
      <c r="D201" s="35" t="s">
        <v>817</v>
      </c>
      <c r="E201" s="13"/>
      <c r="F201" s="12">
        <v>0</v>
      </c>
      <c r="G201" s="12">
        <v>0</v>
      </c>
      <c r="H201" s="12" t="e">
        <f t="shared" si="2"/>
        <v>#DIV/0!</v>
      </c>
    </row>
    <row r="202" spans="2:8" hidden="1" x14ac:dyDescent="0.25">
      <c r="B202" s="15"/>
      <c r="C202" s="14" t="s">
        <v>15</v>
      </c>
      <c r="D202" s="35" t="s">
        <v>817</v>
      </c>
      <c r="E202" s="13" t="s">
        <v>14</v>
      </c>
      <c r="F202" s="12">
        <v>0</v>
      </c>
      <c r="G202" s="12">
        <v>0</v>
      </c>
      <c r="H202" s="12" t="e">
        <f t="shared" si="2"/>
        <v>#DIV/0!</v>
      </c>
    </row>
    <row r="203" spans="2:8" hidden="1" x14ac:dyDescent="0.25">
      <c r="B203" s="15"/>
      <c r="C203" s="14" t="s">
        <v>13</v>
      </c>
      <c r="D203" s="35" t="s">
        <v>817</v>
      </c>
      <c r="E203" s="13" t="s">
        <v>12</v>
      </c>
      <c r="F203" s="12">
        <v>0</v>
      </c>
      <c r="G203" s="12">
        <v>0</v>
      </c>
      <c r="H203" s="12" t="e">
        <f t="shared" si="2"/>
        <v>#DIV/0!</v>
      </c>
    </row>
    <row r="204" spans="2:8" hidden="1" x14ac:dyDescent="0.25">
      <c r="B204" s="15"/>
      <c r="C204" s="39" t="s">
        <v>995</v>
      </c>
      <c r="D204" s="13" t="s">
        <v>816</v>
      </c>
      <c r="E204" s="13"/>
      <c r="F204" s="12">
        <v>0</v>
      </c>
      <c r="G204" s="12">
        <v>0</v>
      </c>
      <c r="H204" s="12" t="e">
        <f t="shared" si="2"/>
        <v>#DIV/0!</v>
      </c>
    </row>
    <row r="205" spans="2:8" ht="75" hidden="1" x14ac:dyDescent="0.25">
      <c r="B205" s="15"/>
      <c r="C205" s="14" t="s">
        <v>996</v>
      </c>
      <c r="D205" s="13" t="s">
        <v>815</v>
      </c>
      <c r="E205" s="13"/>
      <c r="F205" s="12">
        <v>0</v>
      </c>
      <c r="G205" s="12">
        <v>0</v>
      </c>
      <c r="H205" s="12" t="e">
        <f t="shared" si="2"/>
        <v>#DIV/0!</v>
      </c>
    </row>
    <row r="206" spans="2:8" ht="30" hidden="1" x14ac:dyDescent="0.25">
      <c r="B206" s="15"/>
      <c r="C206" s="14" t="s">
        <v>19</v>
      </c>
      <c r="D206" s="13" t="s">
        <v>815</v>
      </c>
      <c r="E206" s="13" t="s">
        <v>18</v>
      </c>
      <c r="F206" s="12">
        <v>0</v>
      </c>
      <c r="G206" s="12">
        <v>0</v>
      </c>
      <c r="H206" s="12" t="e">
        <f t="shared" ref="H206:H269" si="3">G206/F206*100</f>
        <v>#DIV/0!</v>
      </c>
    </row>
    <row r="207" spans="2:8" hidden="1" x14ac:dyDescent="0.25">
      <c r="B207" s="15"/>
      <c r="C207" s="14" t="s">
        <v>15</v>
      </c>
      <c r="D207" s="13" t="s">
        <v>815</v>
      </c>
      <c r="E207" s="13" t="s">
        <v>14</v>
      </c>
      <c r="F207" s="12">
        <v>0</v>
      </c>
      <c r="G207" s="12">
        <v>0</v>
      </c>
      <c r="H207" s="12" t="e">
        <f t="shared" si="3"/>
        <v>#DIV/0!</v>
      </c>
    </row>
    <row r="208" spans="2:8" ht="0.6" customHeight="1" x14ac:dyDescent="0.25">
      <c r="B208" s="15"/>
      <c r="C208" s="14" t="s">
        <v>996</v>
      </c>
      <c r="D208" s="13" t="s">
        <v>814</v>
      </c>
      <c r="E208" s="13"/>
      <c r="F208" s="12">
        <v>0</v>
      </c>
      <c r="G208" s="12">
        <v>0</v>
      </c>
      <c r="H208" s="12" t="e">
        <f t="shared" si="3"/>
        <v>#DIV/0!</v>
      </c>
    </row>
    <row r="209" spans="2:8" hidden="1" x14ac:dyDescent="0.25">
      <c r="B209" s="15"/>
      <c r="C209" s="14" t="s">
        <v>15</v>
      </c>
      <c r="D209" s="13" t="s">
        <v>814</v>
      </c>
      <c r="E209" s="13" t="s">
        <v>14</v>
      </c>
      <c r="F209" s="12">
        <v>0</v>
      </c>
      <c r="G209" s="12">
        <v>0</v>
      </c>
      <c r="H209" s="12" t="e">
        <f t="shared" si="3"/>
        <v>#DIV/0!</v>
      </c>
    </row>
    <row r="210" spans="2:8" hidden="1" x14ac:dyDescent="0.25">
      <c r="B210" s="15"/>
      <c r="C210" s="14" t="e">
        <v>#REF!</v>
      </c>
      <c r="D210" s="35" t="s">
        <v>813</v>
      </c>
      <c r="E210" s="13"/>
      <c r="F210" s="12">
        <v>0</v>
      </c>
      <c r="G210" s="12">
        <v>0</v>
      </c>
      <c r="H210" s="12" t="e">
        <f t="shared" si="3"/>
        <v>#DIV/0!</v>
      </c>
    </row>
    <row r="211" spans="2:8" hidden="1" x14ac:dyDescent="0.25">
      <c r="B211" s="15"/>
      <c r="C211" s="14" t="s">
        <v>15</v>
      </c>
      <c r="D211" s="35" t="s">
        <v>813</v>
      </c>
      <c r="E211" s="13" t="s">
        <v>14</v>
      </c>
      <c r="F211" s="12">
        <v>0</v>
      </c>
      <c r="G211" s="12">
        <v>0</v>
      </c>
      <c r="H211" s="12" t="e">
        <f t="shared" si="3"/>
        <v>#DIV/0!</v>
      </c>
    </row>
    <row r="212" spans="2:8" hidden="1" x14ac:dyDescent="0.25">
      <c r="B212" s="15"/>
      <c r="C212" s="18" t="s">
        <v>111</v>
      </c>
      <c r="D212" s="35" t="s">
        <v>812</v>
      </c>
      <c r="E212" s="13"/>
      <c r="F212" s="12">
        <v>0</v>
      </c>
      <c r="G212" s="12">
        <v>0</v>
      </c>
      <c r="H212" s="12" t="e">
        <f t="shared" si="3"/>
        <v>#DIV/0!</v>
      </c>
    </row>
    <row r="213" spans="2:8" ht="30" hidden="1" x14ac:dyDescent="0.25">
      <c r="B213" s="15"/>
      <c r="C213" s="18" t="s">
        <v>811</v>
      </c>
      <c r="D213" s="35" t="s">
        <v>810</v>
      </c>
      <c r="E213" s="13"/>
      <c r="F213" s="12">
        <v>0</v>
      </c>
      <c r="G213" s="12"/>
      <c r="H213" s="12" t="e">
        <f t="shared" si="3"/>
        <v>#DIV/0!</v>
      </c>
    </row>
    <row r="214" spans="2:8" ht="13.5" hidden="1" customHeight="1" x14ac:dyDescent="0.25">
      <c r="B214" s="15"/>
      <c r="C214" s="14" t="s">
        <v>15</v>
      </c>
      <c r="D214" s="35" t="s">
        <v>810</v>
      </c>
      <c r="E214" s="13" t="s">
        <v>14</v>
      </c>
      <c r="F214" s="12">
        <v>0</v>
      </c>
      <c r="G214" s="12"/>
      <c r="H214" s="12" t="e">
        <f t="shared" si="3"/>
        <v>#DIV/0!</v>
      </c>
    </row>
    <row r="215" spans="2:8" ht="39" customHeight="1" x14ac:dyDescent="0.25">
      <c r="B215" s="15"/>
      <c r="C215" s="14" t="s">
        <v>985</v>
      </c>
      <c r="D215" s="13" t="s">
        <v>809</v>
      </c>
      <c r="E215" s="13"/>
      <c r="F215" s="12">
        <v>27106.9</v>
      </c>
      <c r="G215" s="12">
        <v>26122.2</v>
      </c>
      <c r="H215" s="12">
        <f t="shared" si="3"/>
        <v>96.367345583596801</v>
      </c>
    </row>
    <row r="216" spans="2:8" ht="105.75" hidden="1" customHeight="1" x14ac:dyDescent="0.25">
      <c r="B216" s="15"/>
      <c r="C216" s="18" t="s">
        <v>997</v>
      </c>
      <c r="D216" s="13" t="s">
        <v>808</v>
      </c>
      <c r="E216" s="13"/>
      <c r="F216" s="12">
        <v>0</v>
      </c>
      <c r="G216" s="12"/>
      <c r="H216" s="12" t="e">
        <f t="shared" si="3"/>
        <v>#DIV/0!</v>
      </c>
    </row>
    <row r="217" spans="2:8" ht="24" hidden="1" customHeight="1" x14ac:dyDescent="0.25">
      <c r="B217" s="15"/>
      <c r="C217" s="18" t="s">
        <v>15</v>
      </c>
      <c r="D217" s="13" t="s">
        <v>808</v>
      </c>
      <c r="E217" s="13" t="s">
        <v>14</v>
      </c>
      <c r="F217" s="12">
        <v>0</v>
      </c>
      <c r="G217" s="12"/>
      <c r="H217" s="12" t="e">
        <f t="shared" si="3"/>
        <v>#DIV/0!</v>
      </c>
    </row>
    <row r="218" spans="2:8" ht="24" hidden="1" customHeight="1" x14ac:dyDescent="0.25">
      <c r="B218" s="15"/>
      <c r="C218" s="14" t="s">
        <v>13</v>
      </c>
      <c r="D218" s="13" t="s">
        <v>808</v>
      </c>
      <c r="E218" s="13" t="s">
        <v>12</v>
      </c>
      <c r="F218" s="12">
        <v>0</v>
      </c>
      <c r="G218" s="12"/>
      <c r="H218" s="12" t="e">
        <f t="shared" si="3"/>
        <v>#DIV/0!</v>
      </c>
    </row>
    <row r="219" spans="2:8" ht="35.25" hidden="1" customHeight="1" x14ac:dyDescent="0.25">
      <c r="B219" s="15"/>
      <c r="C219" s="18" t="s">
        <v>636</v>
      </c>
      <c r="D219" s="35" t="s">
        <v>807</v>
      </c>
      <c r="E219" s="13"/>
      <c r="F219" s="12">
        <v>0</v>
      </c>
      <c r="G219" s="12"/>
      <c r="H219" s="12" t="e">
        <f t="shared" si="3"/>
        <v>#DIV/0!</v>
      </c>
    </row>
    <row r="220" spans="2:8" ht="24" hidden="1" customHeight="1" x14ac:dyDescent="0.25">
      <c r="B220" s="15"/>
      <c r="C220" s="14" t="s">
        <v>13</v>
      </c>
      <c r="D220" s="35" t="s">
        <v>807</v>
      </c>
      <c r="E220" s="13" t="s">
        <v>12</v>
      </c>
      <c r="F220" s="12">
        <v>0</v>
      </c>
      <c r="G220" s="12"/>
      <c r="H220" s="12" t="e">
        <f t="shared" si="3"/>
        <v>#DIV/0!</v>
      </c>
    </row>
    <row r="221" spans="2:8" ht="39.75" hidden="1" customHeight="1" x14ac:dyDescent="0.25">
      <c r="B221" s="15"/>
      <c r="C221" s="18" t="s">
        <v>636</v>
      </c>
      <c r="D221" s="35" t="s">
        <v>806</v>
      </c>
      <c r="E221" s="13"/>
      <c r="F221" s="12">
        <v>0</v>
      </c>
      <c r="G221" s="12">
        <v>0</v>
      </c>
      <c r="H221" s="12" t="e">
        <f t="shared" si="3"/>
        <v>#DIV/0!</v>
      </c>
    </row>
    <row r="222" spans="2:8" ht="18" hidden="1" customHeight="1" x14ac:dyDescent="0.25">
      <c r="B222" s="15"/>
      <c r="C222" s="18" t="s">
        <v>15</v>
      </c>
      <c r="D222" s="35" t="s">
        <v>806</v>
      </c>
      <c r="E222" s="13" t="s">
        <v>14</v>
      </c>
      <c r="F222" s="12">
        <v>0</v>
      </c>
      <c r="G222" s="12">
        <v>0</v>
      </c>
      <c r="H222" s="12" t="e">
        <f t="shared" si="3"/>
        <v>#DIV/0!</v>
      </c>
    </row>
    <row r="223" spans="2:8" ht="23.25" hidden="1" customHeight="1" x14ac:dyDescent="0.25">
      <c r="B223" s="15"/>
      <c r="C223" s="14" t="s">
        <v>13</v>
      </c>
      <c r="D223" s="35" t="s">
        <v>806</v>
      </c>
      <c r="E223" s="13" t="s">
        <v>12</v>
      </c>
      <c r="F223" s="12">
        <v>0</v>
      </c>
      <c r="G223" s="12">
        <v>0</v>
      </c>
      <c r="H223" s="12" t="e">
        <f t="shared" si="3"/>
        <v>#DIV/0!</v>
      </c>
    </row>
    <row r="224" spans="2:8" ht="36.75" hidden="1" customHeight="1" x14ac:dyDescent="0.25">
      <c r="B224" s="15"/>
      <c r="C224" s="14" t="s">
        <v>998</v>
      </c>
      <c r="D224" s="35" t="s">
        <v>805</v>
      </c>
      <c r="E224" s="13"/>
      <c r="F224" s="12">
        <v>0</v>
      </c>
      <c r="G224" s="12">
        <v>0</v>
      </c>
      <c r="H224" s="12" t="e">
        <f t="shared" si="3"/>
        <v>#DIV/0!</v>
      </c>
    </row>
    <row r="225" spans="2:8" ht="17.25" hidden="1" customHeight="1" x14ac:dyDescent="0.25">
      <c r="B225" s="15"/>
      <c r="C225" s="14" t="s">
        <v>13</v>
      </c>
      <c r="D225" s="35" t="s">
        <v>805</v>
      </c>
      <c r="E225" s="13" t="s">
        <v>14</v>
      </c>
      <c r="F225" s="12">
        <v>0</v>
      </c>
      <c r="G225" s="12">
        <v>0</v>
      </c>
      <c r="H225" s="12" t="e">
        <f t="shared" si="3"/>
        <v>#DIV/0!</v>
      </c>
    </row>
    <row r="226" spans="2:8" ht="111" customHeight="1" x14ac:dyDescent="0.25">
      <c r="B226" s="15"/>
      <c r="C226" s="18" t="s">
        <v>999</v>
      </c>
      <c r="D226" s="13" t="s">
        <v>804</v>
      </c>
      <c r="E226" s="13"/>
      <c r="F226" s="12">
        <v>27106.9</v>
      </c>
      <c r="G226" s="12">
        <v>26122.2</v>
      </c>
      <c r="H226" s="12">
        <f t="shared" si="3"/>
        <v>96.367345583596801</v>
      </c>
    </row>
    <row r="227" spans="2:8" ht="22.5" customHeight="1" x14ac:dyDescent="0.25">
      <c r="B227" s="15"/>
      <c r="C227" s="18" t="s">
        <v>15</v>
      </c>
      <c r="D227" s="13" t="s">
        <v>804</v>
      </c>
      <c r="E227" s="13" t="s">
        <v>14</v>
      </c>
      <c r="F227" s="12">
        <v>27106.9</v>
      </c>
      <c r="G227" s="12">
        <v>26122.2</v>
      </c>
      <c r="H227" s="12">
        <f t="shared" si="3"/>
        <v>96.367345583596801</v>
      </c>
    </row>
    <row r="228" spans="2:8" ht="44.25" hidden="1" customHeight="1" x14ac:dyDescent="0.25">
      <c r="B228" s="15"/>
      <c r="C228" s="22" t="s">
        <v>803</v>
      </c>
      <c r="D228" s="35" t="s">
        <v>802</v>
      </c>
      <c r="E228" s="13"/>
      <c r="F228" s="12">
        <v>0</v>
      </c>
      <c r="G228" s="12">
        <v>0</v>
      </c>
      <c r="H228" s="12" t="e">
        <f t="shared" si="3"/>
        <v>#DIV/0!</v>
      </c>
    </row>
    <row r="229" spans="2:8" ht="39" hidden="1" customHeight="1" x14ac:dyDescent="0.25">
      <c r="B229" s="15"/>
      <c r="C229" s="18" t="s">
        <v>15</v>
      </c>
      <c r="D229" s="35" t="s">
        <v>802</v>
      </c>
      <c r="E229" s="13" t="s">
        <v>14</v>
      </c>
      <c r="F229" s="12">
        <v>0</v>
      </c>
      <c r="G229" s="12">
        <v>0</v>
      </c>
      <c r="H229" s="12" t="e">
        <f t="shared" si="3"/>
        <v>#DIV/0!</v>
      </c>
    </row>
    <row r="230" spans="2:8" ht="113.25" hidden="1" customHeight="1" x14ac:dyDescent="0.25">
      <c r="B230" s="15"/>
      <c r="C230" s="14" t="s">
        <v>1000</v>
      </c>
      <c r="D230" s="35" t="s">
        <v>801</v>
      </c>
      <c r="E230" s="13"/>
      <c r="F230" s="12">
        <v>0</v>
      </c>
      <c r="G230" s="12">
        <v>0</v>
      </c>
      <c r="H230" s="12" t="e">
        <f t="shared" si="3"/>
        <v>#DIV/0!</v>
      </c>
    </row>
    <row r="231" spans="2:8" ht="22.5" hidden="1" customHeight="1" x14ac:dyDescent="0.25">
      <c r="B231" s="15"/>
      <c r="C231" s="14" t="s">
        <v>15</v>
      </c>
      <c r="D231" s="35" t="s">
        <v>801</v>
      </c>
      <c r="E231" s="13" t="s">
        <v>14</v>
      </c>
      <c r="F231" s="12">
        <v>0</v>
      </c>
      <c r="G231" s="12">
        <v>0</v>
      </c>
      <c r="H231" s="12" t="e">
        <f t="shared" si="3"/>
        <v>#DIV/0!</v>
      </c>
    </row>
    <row r="232" spans="2:8" ht="84.75" hidden="1" customHeight="1" x14ac:dyDescent="0.25">
      <c r="B232" s="15"/>
      <c r="C232" s="14" t="s">
        <v>1001</v>
      </c>
      <c r="D232" s="13" t="s">
        <v>800</v>
      </c>
      <c r="E232" s="13"/>
      <c r="F232" s="12">
        <v>0</v>
      </c>
      <c r="G232" s="12"/>
      <c r="H232" s="12" t="e">
        <f t="shared" si="3"/>
        <v>#DIV/0!</v>
      </c>
    </row>
    <row r="233" spans="2:8" ht="66" hidden="1" customHeight="1" x14ac:dyDescent="0.25">
      <c r="B233" s="15"/>
      <c r="C233" s="14" t="s">
        <v>1002</v>
      </c>
      <c r="D233" s="13" t="s">
        <v>799</v>
      </c>
      <c r="E233" s="13"/>
      <c r="F233" s="12">
        <v>0</v>
      </c>
      <c r="G233" s="12"/>
      <c r="H233" s="12" t="e">
        <f t="shared" si="3"/>
        <v>#DIV/0!</v>
      </c>
    </row>
    <row r="234" spans="2:8" ht="21.75" hidden="1" customHeight="1" x14ac:dyDescent="0.25">
      <c r="B234" s="15"/>
      <c r="C234" s="18" t="s">
        <v>15</v>
      </c>
      <c r="D234" s="13" t="s">
        <v>799</v>
      </c>
      <c r="E234" s="13" t="s">
        <v>14</v>
      </c>
      <c r="F234" s="12">
        <v>0</v>
      </c>
      <c r="G234" s="12"/>
      <c r="H234" s="12" t="e">
        <f t="shared" si="3"/>
        <v>#DIV/0!</v>
      </c>
    </row>
    <row r="235" spans="2:8" ht="129" hidden="1" customHeight="1" x14ac:dyDescent="0.25">
      <c r="B235" s="15"/>
      <c r="C235" s="49" t="s">
        <v>797</v>
      </c>
      <c r="D235" s="35" t="s">
        <v>798</v>
      </c>
      <c r="E235" s="13"/>
      <c r="F235" s="12">
        <v>0</v>
      </c>
      <c r="G235" s="12"/>
      <c r="H235" s="12" t="e">
        <f t="shared" si="3"/>
        <v>#DIV/0!</v>
      </c>
    </row>
    <row r="236" spans="2:8" ht="126.75" hidden="1" customHeight="1" x14ac:dyDescent="0.25">
      <c r="B236" s="15"/>
      <c r="C236" s="49" t="s">
        <v>797</v>
      </c>
      <c r="D236" s="35" t="s">
        <v>796</v>
      </c>
      <c r="E236" s="13"/>
      <c r="F236" s="12">
        <v>0</v>
      </c>
      <c r="G236" s="12"/>
      <c r="H236" s="12" t="e">
        <f t="shared" si="3"/>
        <v>#DIV/0!</v>
      </c>
    </row>
    <row r="237" spans="2:8" ht="22.5" hidden="1" customHeight="1" x14ac:dyDescent="0.25">
      <c r="B237" s="15"/>
      <c r="C237" s="14" t="s">
        <v>15</v>
      </c>
      <c r="D237" s="35" t="s">
        <v>796</v>
      </c>
      <c r="E237" s="13" t="s">
        <v>14</v>
      </c>
      <c r="F237" s="12">
        <v>0</v>
      </c>
      <c r="G237" s="12"/>
      <c r="H237" s="12" t="e">
        <f t="shared" si="3"/>
        <v>#DIV/0!</v>
      </c>
    </row>
    <row r="238" spans="2:8" ht="22.5" hidden="1" customHeight="1" x14ac:dyDescent="0.25">
      <c r="B238" s="15"/>
      <c r="C238" s="18" t="s">
        <v>13</v>
      </c>
      <c r="D238" s="35" t="s">
        <v>796</v>
      </c>
      <c r="E238" s="13" t="s">
        <v>12</v>
      </c>
      <c r="F238" s="12">
        <v>0</v>
      </c>
      <c r="G238" s="12"/>
      <c r="H238" s="12" t="e">
        <f t="shared" si="3"/>
        <v>#DIV/0!</v>
      </c>
    </row>
    <row r="239" spans="2:8" ht="21.75" hidden="1" customHeight="1" x14ac:dyDescent="0.25">
      <c r="B239" s="15"/>
      <c r="C239" s="14" t="s">
        <v>1003</v>
      </c>
      <c r="D239" s="35" t="s">
        <v>795</v>
      </c>
      <c r="E239" s="13"/>
      <c r="F239" s="12">
        <v>0</v>
      </c>
      <c r="G239" s="12">
        <v>0</v>
      </c>
      <c r="H239" s="12" t="e">
        <f t="shared" si="3"/>
        <v>#DIV/0!</v>
      </c>
    </row>
    <row r="240" spans="2:8" ht="60.75" hidden="1" customHeight="1" x14ac:dyDescent="0.25">
      <c r="B240" s="15"/>
      <c r="C240" s="14" t="s">
        <v>1002</v>
      </c>
      <c r="D240" s="35" t="s">
        <v>794</v>
      </c>
      <c r="E240" s="13"/>
      <c r="F240" s="12">
        <v>0</v>
      </c>
      <c r="G240" s="12">
        <v>0</v>
      </c>
      <c r="H240" s="12" t="e">
        <f t="shared" si="3"/>
        <v>#DIV/0!</v>
      </c>
    </row>
    <row r="241" spans="2:8" ht="19.5" hidden="1" customHeight="1" x14ac:dyDescent="0.25">
      <c r="B241" s="15"/>
      <c r="C241" s="18" t="s">
        <v>15</v>
      </c>
      <c r="D241" s="35" t="s">
        <v>794</v>
      </c>
      <c r="E241" s="13" t="s">
        <v>14</v>
      </c>
      <c r="F241" s="12">
        <v>0</v>
      </c>
      <c r="G241" s="12">
        <v>0</v>
      </c>
      <c r="H241" s="12" t="e">
        <f t="shared" si="3"/>
        <v>#DIV/0!</v>
      </c>
    </row>
    <row r="242" spans="2:8" ht="30.75" hidden="1" customHeight="1" x14ac:dyDescent="0.25">
      <c r="B242" s="15"/>
      <c r="C242" s="18" t="s">
        <v>1004</v>
      </c>
      <c r="D242" s="13" t="s">
        <v>793</v>
      </c>
      <c r="E242" s="13"/>
      <c r="F242" s="12">
        <v>0</v>
      </c>
      <c r="G242" s="12">
        <v>0</v>
      </c>
      <c r="H242" s="12" t="e">
        <f t="shared" si="3"/>
        <v>#DIV/0!</v>
      </c>
    </row>
    <row r="243" spans="2:8" ht="66" hidden="1" customHeight="1" x14ac:dyDescent="0.25">
      <c r="B243" s="15"/>
      <c r="C243" s="18" t="s">
        <v>1005</v>
      </c>
      <c r="D243" s="13" t="s">
        <v>792</v>
      </c>
      <c r="E243" s="13"/>
      <c r="F243" s="12">
        <v>0</v>
      </c>
      <c r="G243" s="12">
        <v>0</v>
      </c>
      <c r="H243" s="12" t="e">
        <f t="shared" si="3"/>
        <v>#DIV/0!</v>
      </c>
    </row>
    <row r="244" spans="2:8" ht="19.5" hidden="1" customHeight="1" x14ac:dyDescent="0.25">
      <c r="B244" s="15"/>
      <c r="C244" s="18" t="s">
        <v>15</v>
      </c>
      <c r="D244" s="13" t="s">
        <v>792</v>
      </c>
      <c r="E244" s="13" t="s">
        <v>14</v>
      </c>
      <c r="F244" s="12">
        <v>0</v>
      </c>
      <c r="G244" s="12">
        <v>0</v>
      </c>
      <c r="H244" s="12" t="e">
        <f t="shared" si="3"/>
        <v>#DIV/0!</v>
      </c>
    </row>
    <row r="245" spans="2:8" ht="19.5" hidden="1" customHeight="1" x14ac:dyDescent="0.25">
      <c r="B245" s="15"/>
      <c r="C245" s="18" t="s">
        <v>13</v>
      </c>
      <c r="D245" s="13" t="s">
        <v>792</v>
      </c>
      <c r="E245" s="13" t="s">
        <v>12</v>
      </c>
      <c r="F245" s="12">
        <v>0</v>
      </c>
      <c r="G245" s="12">
        <v>0</v>
      </c>
      <c r="H245" s="12" t="e">
        <f t="shared" si="3"/>
        <v>#DIV/0!</v>
      </c>
    </row>
    <row r="246" spans="2:8" ht="67.5" hidden="1" customHeight="1" x14ac:dyDescent="0.25">
      <c r="B246" s="15"/>
      <c r="C246" s="18" t="s">
        <v>1006</v>
      </c>
      <c r="D246" s="13" t="s">
        <v>791</v>
      </c>
      <c r="E246" s="13"/>
      <c r="F246" s="12">
        <v>0</v>
      </c>
      <c r="G246" s="12">
        <v>0</v>
      </c>
      <c r="H246" s="12" t="e">
        <f t="shared" si="3"/>
        <v>#DIV/0!</v>
      </c>
    </row>
    <row r="247" spans="2:8" ht="34.5" hidden="1" customHeight="1" x14ac:dyDescent="0.25">
      <c r="B247" s="15"/>
      <c r="C247" s="14" t="s">
        <v>19</v>
      </c>
      <c r="D247" s="13" t="s">
        <v>791</v>
      </c>
      <c r="E247" s="13" t="s">
        <v>18</v>
      </c>
      <c r="F247" s="12">
        <v>0</v>
      </c>
      <c r="G247" s="12">
        <v>0</v>
      </c>
      <c r="H247" s="12" t="e">
        <f t="shared" si="3"/>
        <v>#DIV/0!</v>
      </c>
    </row>
    <row r="248" spans="2:8" ht="19.5" hidden="1" customHeight="1" x14ac:dyDescent="0.25">
      <c r="B248" s="15"/>
      <c r="C248" s="18" t="s">
        <v>15</v>
      </c>
      <c r="D248" s="13" t="s">
        <v>791</v>
      </c>
      <c r="E248" s="13" t="s">
        <v>14</v>
      </c>
      <c r="F248" s="12">
        <v>0</v>
      </c>
      <c r="G248" s="12">
        <v>0</v>
      </c>
      <c r="H248" s="12" t="e">
        <f t="shared" si="3"/>
        <v>#DIV/0!</v>
      </c>
    </row>
    <row r="249" spans="2:8" ht="19.5" hidden="1" customHeight="1" x14ac:dyDescent="0.25">
      <c r="B249" s="15"/>
      <c r="C249" s="18" t="s">
        <v>13</v>
      </c>
      <c r="D249" s="13" t="s">
        <v>791</v>
      </c>
      <c r="E249" s="13" t="s">
        <v>12</v>
      </c>
      <c r="F249" s="12">
        <v>0</v>
      </c>
      <c r="G249" s="12">
        <v>0</v>
      </c>
      <c r="H249" s="12" t="e">
        <f t="shared" si="3"/>
        <v>#DIV/0!</v>
      </c>
    </row>
    <row r="250" spans="2:8" ht="22.5" customHeight="1" x14ac:dyDescent="0.25">
      <c r="B250" s="15"/>
      <c r="C250" s="18" t="s">
        <v>1007</v>
      </c>
      <c r="D250" s="13" t="s">
        <v>790</v>
      </c>
      <c r="E250" s="13"/>
      <c r="F250" s="12">
        <v>46519.8</v>
      </c>
      <c r="G250" s="12">
        <v>46077.5</v>
      </c>
      <c r="H250" s="12">
        <f t="shared" si="3"/>
        <v>99.049222051685518</v>
      </c>
    </row>
    <row r="251" spans="2:8" ht="33.75" customHeight="1" x14ac:dyDescent="0.25">
      <c r="B251" s="15"/>
      <c r="C251" s="18" t="s">
        <v>998</v>
      </c>
      <c r="D251" s="13" t="s">
        <v>789</v>
      </c>
      <c r="E251" s="13"/>
      <c r="F251" s="12">
        <v>46519.8</v>
      </c>
      <c r="G251" s="12">
        <v>46077.5</v>
      </c>
      <c r="H251" s="12">
        <f t="shared" si="3"/>
        <v>99.049222051685518</v>
      </c>
    </row>
    <row r="252" spans="2:8" ht="24" customHeight="1" x14ac:dyDescent="0.25">
      <c r="B252" s="15"/>
      <c r="C252" s="18" t="s">
        <v>15</v>
      </c>
      <c r="D252" s="13" t="s">
        <v>789</v>
      </c>
      <c r="E252" s="13" t="s">
        <v>14</v>
      </c>
      <c r="F252" s="12">
        <v>46519.8</v>
      </c>
      <c r="G252" s="12">
        <v>46077.5</v>
      </c>
      <c r="H252" s="12">
        <f t="shared" si="3"/>
        <v>99.049222051685518</v>
      </c>
    </row>
    <row r="253" spans="2:8" ht="37.5" customHeight="1" x14ac:dyDescent="0.25">
      <c r="B253" s="15"/>
      <c r="C253" s="50" t="s">
        <v>1008</v>
      </c>
      <c r="D253" s="13" t="s">
        <v>788</v>
      </c>
      <c r="E253" s="13"/>
      <c r="F253" s="12">
        <v>42365.8</v>
      </c>
      <c r="G253" s="12">
        <v>42247.7</v>
      </c>
      <c r="H253" s="12">
        <f t="shared" si="3"/>
        <v>99.721237413196491</v>
      </c>
    </row>
    <row r="254" spans="2:8" ht="83.25" customHeight="1" x14ac:dyDescent="0.25">
      <c r="B254" s="15"/>
      <c r="C254" s="50" t="s">
        <v>787</v>
      </c>
      <c r="D254" s="13" t="s">
        <v>786</v>
      </c>
      <c r="E254" s="13"/>
      <c r="F254" s="12">
        <v>1249.9000000000001</v>
      </c>
      <c r="G254" s="12">
        <v>1194.9000000000001</v>
      </c>
      <c r="H254" s="12">
        <f t="shared" si="3"/>
        <v>95.59964797183774</v>
      </c>
    </row>
    <row r="255" spans="2:8" ht="24" customHeight="1" x14ac:dyDescent="0.25">
      <c r="B255" s="15"/>
      <c r="C255" s="18" t="s">
        <v>15</v>
      </c>
      <c r="D255" s="13" t="s">
        <v>786</v>
      </c>
      <c r="E255" s="13" t="s">
        <v>14</v>
      </c>
      <c r="F255" s="12">
        <v>1093.7</v>
      </c>
      <c r="G255" s="12">
        <v>1045</v>
      </c>
      <c r="H255" s="12">
        <f t="shared" si="3"/>
        <v>95.547225016000723</v>
      </c>
    </row>
    <row r="256" spans="2:8" ht="24" customHeight="1" x14ac:dyDescent="0.25">
      <c r="B256" s="15"/>
      <c r="C256" s="14" t="s">
        <v>13</v>
      </c>
      <c r="D256" s="13" t="s">
        <v>786</v>
      </c>
      <c r="E256" s="13" t="s">
        <v>12</v>
      </c>
      <c r="F256" s="12">
        <v>156.19999999999999</v>
      </c>
      <c r="G256" s="12">
        <v>149.9</v>
      </c>
      <c r="H256" s="12">
        <f t="shared" si="3"/>
        <v>95.966709346991053</v>
      </c>
    </row>
    <row r="257" spans="2:8" ht="67.5" customHeight="1" x14ac:dyDescent="0.25">
      <c r="B257" s="15"/>
      <c r="C257" s="50" t="s">
        <v>1005</v>
      </c>
      <c r="D257" s="13" t="s">
        <v>785</v>
      </c>
      <c r="E257" s="13"/>
      <c r="F257" s="12">
        <v>3514.1000000000004</v>
      </c>
      <c r="G257" s="12">
        <v>3514.1000000000004</v>
      </c>
      <c r="H257" s="12">
        <f t="shared" si="3"/>
        <v>100</v>
      </c>
    </row>
    <row r="258" spans="2:8" ht="24" customHeight="1" x14ac:dyDescent="0.25">
      <c r="B258" s="15"/>
      <c r="C258" s="50" t="s">
        <v>15</v>
      </c>
      <c r="D258" s="13" t="s">
        <v>785</v>
      </c>
      <c r="E258" s="13" t="s">
        <v>14</v>
      </c>
      <c r="F258" s="12">
        <v>2951.9</v>
      </c>
      <c r="G258" s="12">
        <v>2951.9</v>
      </c>
      <c r="H258" s="12">
        <f t="shared" si="3"/>
        <v>100</v>
      </c>
    </row>
    <row r="259" spans="2:8" ht="24" customHeight="1" x14ac:dyDescent="0.25">
      <c r="B259" s="15"/>
      <c r="C259" s="50" t="s">
        <v>13</v>
      </c>
      <c r="D259" s="13" t="s">
        <v>785</v>
      </c>
      <c r="E259" s="13" t="s">
        <v>12</v>
      </c>
      <c r="F259" s="12">
        <v>562.20000000000005</v>
      </c>
      <c r="G259" s="12">
        <v>562.20000000000005</v>
      </c>
      <c r="H259" s="12">
        <f t="shared" si="3"/>
        <v>100</v>
      </c>
    </row>
    <row r="260" spans="2:8" ht="163.5" customHeight="1" x14ac:dyDescent="0.25">
      <c r="B260" s="15"/>
      <c r="C260" s="50" t="s">
        <v>970</v>
      </c>
      <c r="D260" s="13" t="s">
        <v>784</v>
      </c>
      <c r="E260" s="13"/>
      <c r="F260" s="12">
        <v>37601.800000000003</v>
      </c>
      <c r="G260" s="12">
        <v>37538.699999999997</v>
      </c>
      <c r="H260" s="12">
        <f t="shared" si="3"/>
        <v>99.832188884574663</v>
      </c>
    </row>
    <row r="261" spans="2:8" ht="24" customHeight="1" x14ac:dyDescent="0.25">
      <c r="B261" s="15"/>
      <c r="C261" s="50" t="s">
        <v>15</v>
      </c>
      <c r="D261" s="13" t="s">
        <v>784</v>
      </c>
      <c r="E261" s="13" t="s">
        <v>14</v>
      </c>
      <c r="F261" s="12">
        <v>28331.5</v>
      </c>
      <c r="G261" s="12">
        <v>28268.400000000001</v>
      </c>
      <c r="H261" s="12">
        <f t="shared" si="3"/>
        <v>99.777279706333942</v>
      </c>
    </row>
    <row r="262" spans="2:8" ht="24" customHeight="1" x14ac:dyDescent="0.25">
      <c r="B262" s="15"/>
      <c r="C262" s="50" t="s">
        <v>13</v>
      </c>
      <c r="D262" s="13" t="s">
        <v>784</v>
      </c>
      <c r="E262" s="13" t="s">
        <v>12</v>
      </c>
      <c r="F262" s="12">
        <v>9270.2999999999993</v>
      </c>
      <c r="G262" s="12">
        <v>9270.2999999999993</v>
      </c>
      <c r="H262" s="12">
        <f t="shared" si="3"/>
        <v>100</v>
      </c>
    </row>
    <row r="263" spans="2:8" ht="21" customHeight="1" x14ac:dyDescent="0.25">
      <c r="B263" s="15"/>
      <c r="C263" s="14" t="s">
        <v>1009</v>
      </c>
      <c r="D263" s="13" t="s">
        <v>783</v>
      </c>
      <c r="E263" s="13"/>
      <c r="F263" s="12">
        <v>39008.600000000006</v>
      </c>
      <c r="G263" s="12">
        <v>36278.800000000003</v>
      </c>
      <c r="H263" s="12">
        <f t="shared" si="3"/>
        <v>93.002055956891553</v>
      </c>
    </row>
    <row r="264" spans="2:8" ht="90" x14ac:dyDescent="0.25">
      <c r="B264" s="15"/>
      <c r="C264" s="14" t="s">
        <v>1010</v>
      </c>
      <c r="D264" s="13" t="s">
        <v>782</v>
      </c>
      <c r="E264" s="13"/>
      <c r="F264" s="12">
        <v>25873.300000000003</v>
      </c>
      <c r="G264" s="12">
        <v>23945.200000000001</v>
      </c>
      <c r="H264" s="12">
        <f t="shared" si="3"/>
        <v>92.547916191595192</v>
      </c>
    </row>
    <row r="265" spans="2:8" ht="30.75" hidden="1" customHeight="1" x14ac:dyDescent="0.25">
      <c r="B265" s="15"/>
      <c r="C265" s="14" t="s">
        <v>1011</v>
      </c>
      <c r="D265" s="13" t="s">
        <v>781</v>
      </c>
      <c r="E265" s="13"/>
      <c r="F265" s="12">
        <v>0</v>
      </c>
      <c r="G265" s="12">
        <v>0</v>
      </c>
      <c r="H265" s="12" t="e">
        <f t="shared" si="3"/>
        <v>#DIV/0!</v>
      </c>
    </row>
    <row r="266" spans="2:8" ht="31.5" hidden="1" customHeight="1" x14ac:dyDescent="0.25">
      <c r="B266" s="15"/>
      <c r="C266" s="14" t="s">
        <v>13</v>
      </c>
      <c r="D266" s="13" t="s">
        <v>781</v>
      </c>
      <c r="E266" s="13" t="s">
        <v>12</v>
      </c>
      <c r="F266" s="12">
        <v>0</v>
      </c>
      <c r="G266" s="12">
        <v>0</v>
      </c>
      <c r="H266" s="12" t="e">
        <f t="shared" si="3"/>
        <v>#DIV/0!</v>
      </c>
    </row>
    <row r="267" spans="2:8" ht="35.25" customHeight="1" x14ac:dyDescent="0.25">
      <c r="B267" s="15"/>
      <c r="C267" s="14" t="s">
        <v>961</v>
      </c>
      <c r="D267" s="13" t="s">
        <v>780</v>
      </c>
      <c r="E267" s="13"/>
      <c r="F267" s="12">
        <v>25721.600000000002</v>
      </c>
      <c r="G267" s="12">
        <v>23793.599999999999</v>
      </c>
      <c r="H267" s="12">
        <f t="shared" si="3"/>
        <v>92.504354316994267</v>
      </c>
    </row>
    <row r="268" spans="2:8" ht="22.5" hidden="1" customHeight="1" x14ac:dyDescent="0.25">
      <c r="B268" s="15"/>
      <c r="C268" s="14" t="s">
        <v>15</v>
      </c>
      <c r="D268" s="13" t="s">
        <v>780</v>
      </c>
      <c r="E268" s="13" t="s">
        <v>14</v>
      </c>
      <c r="F268" s="12">
        <v>0</v>
      </c>
      <c r="G268" s="12">
        <v>0</v>
      </c>
      <c r="H268" s="12" t="e">
        <f t="shared" si="3"/>
        <v>#DIV/0!</v>
      </c>
    </row>
    <row r="269" spans="2:8" ht="20.25" customHeight="1" x14ac:dyDescent="0.25">
      <c r="B269" s="15"/>
      <c r="C269" s="14" t="s">
        <v>13</v>
      </c>
      <c r="D269" s="13" t="s">
        <v>780</v>
      </c>
      <c r="E269" s="13" t="s">
        <v>12</v>
      </c>
      <c r="F269" s="12">
        <v>25721.600000000002</v>
      </c>
      <c r="G269" s="12">
        <v>23793.599999999999</v>
      </c>
      <c r="H269" s="12">
        <f t="shared" si="3"/>
        <v>92.504354316994267</v>
      </c>
    </row>
    <row r="270" spans="2:8" ht="30" hidden="1" x14ac:dyDescent="0.25">
      <c r="B270" s="15"/>
      <c r="C270" s="38" t="s">
        <v>1012</v>
      </c>
      <c r="D270" s="13" t="s">
        <v>779</v>
      </c>
      <c r="E270" s="13"/>
      <c r="F270" s="12">
        <v>0</v>
      </c>
      <c r="G270" s="12">
        <v>0</v>
      </c>
      <c r="H270" s="12">
        <v>0</v>
      </c>
    </row>
    <row r="271" spans="2:8" ht="49.5" hidden="1" customHeight="1" x14ac:dyDescent="0.25">
      <c r="B271" s="15"/>
      <c r="C271" s="38" t="s">
        <v>1013</v>
      </c>
      <c r="D271" s="13" t="s">
        <v>778</v>
      </c>
      <c r="E271" s="13"/>
      <c r="F271" s="12">
        <v>0</v>
      </c>
      <c r="G271" s="12">
        <v>0</v>
      </c>
      <c r="H271" s="12">
        <v>0</v>
      </c>
    </row>
    <row r="272" spans="2:8" ht="18.75" hidden="1" customHeight="1" x14ac:dyDescent="0.25">
      <c r="B272" s="15"/>
      <c r="C272" s="38" t="s">
        <v>13</v>
      </c>
      <c r="D272" s="13" t="s">
        <v>778</v>
      </c>
      <c r="E272" s="13" t="s">
        <v>12</v>
      </c>
      <c r="F272" s="12">
        <v>0</v>
      </c>
      <c r="G272" s="12">
        <v>0</v>
      </c>
      <c r="H272" s="12">
        <v>0</v>
      </c>
    </row>
    <row r="273" spans="2:8" ht="30" customHeight="1" x14ac:dyDescent="0.25">
      <c r="B273" s="15"/>
      <c r="C273" s="14" t="s">
        <v>762</v>
      </c>
      <c r="D273" s="13" t="s">
        <v>777</v>
      </c>
      <c r="E273" s="13"/>
      <c r="F273" s="12">
        <v>57.899999999999977</v>
      </c>
      <c r="G273" s="12">
        <v>57.9</v>
      </c>
      <c r="H273" s="12">
        <f t="shared" ref="H273:H333" si="4">G273/F273*100</f>
        <v>100.00000000000004</v>
      </c>
    </row>
    <row r="274" spans="2:8" ht="18.75" customHeight="1" x14ac:dyDescent="0.25">
      <c r="B274" s="15"/>
      <c r="C274" s="14" t="s">
        <v>13</v>
      </c>
      <c r="D274" s="13" t="s">
        <v>777</v>
      </c>
      <c r="E274" s="13" t="s">
        <v>12</v>
      </c>
      <c r="F274" s="12">
        <v>57.899999999999977</v>
      </c>
      <c r="G274" s="12">
        <v>57.9</v>
      </c>
      <c r="H274" s="12">
        <f t="shared" si="4"/>
        <v>100.00000000000004</v>
      </c>
    </row>
    <row r="275" spans="2:8" ht="120" x14ac:dyDescent="0.25">
      <c r="B275" s="15"/>
      <c r="C275" s="14" t="s">
        <v>1014</v>
      </c>
      <c r="D275" s="13" t="s">
        <v>776</v>
      </c>
      <c r="E275" s="13"/>
      <c r="F275" s="12">
        <v>93.8</v>
      </c>
      <c r="G275" s="12">
        <v>93.7</v>
      </c>
      <c r="H275" s="12">
        <f t="shared" si="4"/>
        <v>99.893390191897652</v>
      </c>
    </row>
    <row r="276" spans="2:8" ht="18" customHeight="1" x14ac:dyDescent="0.25">
      <c r="B276" s="15"/>
      <c r="C276" s="14" t="s">
        <v>13</v>
      </c>
      <c r="D276" s="13" t="s">
        <v>776</v>
      </c>
      <c r="E276" s="13" t="s">
        <v>12</v>
      </c>
      <c r="F276" s="12">
        <v>93.8</v>
      </c>
      <c r="G276" s="12">
        <v>93.7</v>
      </c>
      <c r="H276" s="12">
        <f t="shared" si="4"/>
        <v>99.893390191897652</v>
      </c>
    </row>
    <row r="277" spans="2:8" ht="37.5" hidden="1" customHeight="1" x14ac:dyDescent="0.25">
      <c r="B277" s="15"/>
      <c r="C277" s="18" t="s">
        <v>636</v>
      </c>
      <c r="D277" s="13" t="s">
        <v>775</v>
      </c>
      <c r="E277" s="13"/>
      <c r="F277" s="12">
        <v>0</v>
      </c>
      <c r="G277" s="12"/>
      <c r="H277" s="12" t="e">
        <f t="shared" si="4"/>
        <v>#DIV/0!</v>
      </c>
    </row>
    <row r="278" spans="2:8" ht="18.75" hidden="1" customHeight="1" x14ac:dyDescent="0.25">
      <c r="B278" s="15"/>
      <c r="C278" s="14" t="s">
        <v>13</v>
      </c>
      <c r="D278" s="13" t="s">
        <v>775</v>
      </c>
      <c r="E278" s="13" t="s">
        <v>12</v>
      </c>
      <c r="F278" s="12">
        <v>0</v>
      </c>
      <c r="G278" s="12"/>
      <c r="H278" s="12" t="e">
        <f t="shared" si="4"/>
        <v>#DIV/0!</v>
      </c>
    </row>
    <row r="279" spans="2:8" ht="35.25" hidden="1" customHeight="1" x14ac:dyDescent="0.25">
      <c r="B279" s="15"/>
      <c r="C279" s="14"/>
      <c r="D279" s="13"/>
      <c r="E279" s="13"/>
      <c r="F279" s="12">
        <v>0</v>
      </c>
      <c r="G279" s="12">
        <v>0</v>
      </c>
      <c r="H279" s="12" t="e">
        <f t="shared" si="4"/>
        <v>#DIV/0!</v>
      </c>
    </row>
    <row r="280" spans="2:8" ht="18.75" hidden="1" customHeight="1" x14ac:dyDescent="0.25">
      <c r="B280" s="15"/>
      <c r="C280" s="14"/>
      <c r="D280" s="13"/>
      <c r="E280" s="13"/>
      <c r="F280" s="12"/>
      <c r="G280" s="12"/>
      <c r="H280" s="12" t="e">
        <f t="shared" si="4"/>
        <v>#DIV/0!</v>
      </c>
    </row>
    <row r="281" spans="2:8" ht="90" x14ac:dyDescent="0.25">
      <c r="B281" s="15"/>
      <c r="C281" s="14" t="s">
        <v>1015</v>
      </c>
      <c r="D281" s="13" t="s">
        <v>774</v>
      </c>
      <c r="E281" s="13"/>
      <c r="F281" s="12">
        <v>12682.5</v>
      </c>
      <c r="G281" s="12">
        <v>11945.6</v>
      </c>
      <c r="H281" s="12">
        <f t="shared" si="4"/>
        <v>94.18963138182535</v>
      </c>
    </row>
    <row r="282" spans="2:8" ht="30" x14ac:dyDescent="0.25">
      <c r="B282" s="15"/>
      <c r="C282" s="14" t="s">
        <v>961</v>
      </c>
      <c r="D282" s="13" t="s">
        <v>773</v>
      </c>
      <c r="E282" s="13"/>
      <c r="F282" s="12">
        <v>11620.6</v>
      </c>
      <c r="G282" s="12">
        <v>10883.7</v>
      </c>
      <c r="H282" s="12">
        <f t="shared" si="4"/>
        <v>93.658675111440033</v>
      </c>
    </row>
    <row r="283" spans="2:8" ht="21" customHeight="1" x14ac:dyDescent="0.25">
      <c r="B283" s="15"/>
      <c r="C283" s="14" t="s">
        <v>15</v>
      </c>
      <c r="D283" s="13" t="s">
        <v>773</v>
      </c>
      <c r="E283" s="13" t="s">
        <v>14</v>
      </c>
      <c r="F283" s="12">
        <v>11620.6</v>
      </c>
      <c r="G283" s="12">
        <v>10883.7</v>
      </c>
      <c r="H283" s="12">
        <f t="shared" si="4"/>
        <v>93.658675111440033</v>
      </c>
    </row>
    <row r="284" spans="2:8" ht="38.25" customHeight="1" x14ac:dyDescent="0.25">
      <c r="B284" s="15"/>
      <c r="C284" s="14" t="s">
        <v>762</v>
      </c>
      <c r="D284" s="13" t="s">
        <v>772</v>
      </c>
      <c r="E284" s="13"/>
      <c r="F284" s="12">
        <v>1061.9000000000001</v>
      </c>
      <c r="G284" s="12">
        <v>1061.9000000000001</v>
      </c>
      <c r="H284" s="12">
        <f t="shared" si="4"/>
        <v>100</v>
      </c>
    </row>
    <row r="285" spans="2:8" ht="21" customHeight="1" x14ac:dyDescent="0.25">
      <c r="B285" s="15"/>
      <c r="C285" s="18" t="s">
        <v>15</v>
      </c>
      <c r="D285" s="13" t="s">
        <v>772</v>
      </c>
      <c r="E285" s="13" t="s">
        <v>14</v>
      </c>
      <c r="F285" s="12">
        <v>1061.9000000000001</v>
      </c>
      <c r="G285" s="12">
        <v>1061.9000000000001</v>
      </c>
      <c r="H285" s="12">
        <f t="shared" si="4"/>
        <v>100</v>
      </c>
    </row>
    <row r="286" spans="2:8" ht="105" x14ac:dyDescent="0.25">
      <c r="B286" s="15"/>
      <c r="C286" s="14" t="s">
        <v>1016</v>
      </c>
      <c r="D286" s="13" t="s">
        <v>771</v>
      </c>
      <c r="E286" s="13"/>
      <c r="F286" s="12">
        <v>388</v>
      </c>
      <c r="G286" s="12">
        <v>388</v>
      </c>
      <c r="H286" s="12">
        <f t="shared" si="4"/>
        <v>100</v>
      </c>
    </row>
    <row r="287" spans="2:8" ht="105" x14ac:dyDescent="0.25">
      <c r="B287" s="15"/>
      <c r="C287" s="14" t="s">
        <v>967</v>
      </c>
      <c r="D287" s="13" t="s">
        <v>770</v>
      </c>
      <c r="E287" s="13"/>
      <c r="F287" s="12">
        <v>388</v>
      </c>
      <c r="G287" s="12">
        <v>388</v>
      </c>
      <c r="H287" s="12">
        <f t="shared" si="4"/>
        <v>100</v>
      </c>
    </row>
    <row r="288" spans="2:8" ht="19.5" customHeight="1" x14ac:dyDescent="0.25">
      <c r="B288" s="15"/>
      <c r="C288" s="14" t="s">
        <v>15</v>
      </c>
      <c r="D288" s="13" t="s">
        <v>770</v>
      </c>
      <c r="E288" s="13" t="s">
        <v>14</v>
      </c>
      <c r="F288" s="12">
        <v>203.4</v>
      </c>
      <c r="G288" s="12">
        <v>203.4</v>
      </c>
      <c r="H288" s="12">
        <f t="shared" si="4"/>
        <v>100</v>
      </c>
    </row>
    <row r="289" spans="2:8" ht="18.75" customHeight="1" x14ac:dyDescent="0.25">
      <c r="B289" s="15"/>
      <c r="C289" s="14" t="s">
        <v>13</v>
      </c>
      <c r="D289" s="13" t="s">
        <v>770</v>
      </c>
      <c r="E289" s="13" t="s">
        <v>12</v>
      </c>
      <c r="F289" s="12">
        <v>184.60000000000002</v>
      </c>
      <c r="G289" s="12">
        <v>184.6</v>
      </c>
      <c r="H289" s="12">
        <f t="shared" si="4"/>
        <v>99.999999999999986</v>
      </c>
    </row>
    <row r="290" spans="2:8" ht="71.25" hidden="1" customHeight="1" x14ac:dyDescent="0.25">
      <c r="B290" s="15"/>
      <c r="C290" s="14" t="s">
        <v>1017</v>
      </c>
      <c r="D290" s="13" t="s">
        <v>769</v>
      </c>
      <c r="E290" s="13"/>
      <c r="F290" s="12">
        <v>0</v>
      </c>
      <c r="G290" s="12">
        <v>0</v>
      </c>
      <c r="H290" s="12" t="e">
        <f t="shared" si="4"/>
        <v>#DIV/0!</v>
      </c>
    </row>
    <row r="291" spans="2:8" hidden="1" x14ac:dyDescent="0.25">
      <c r="B291" s="15"/>
      <c r="C291" s="14" t="s">
        <v>45</v>
      </c>
      <c r="D291" s="13" t="s">
        <v>768</v>
      </c>
      <c r="E291" s="13"/>
      <c r="F291" s="12">
        <v>0</v>
      </c>
      <c r="G291" s="12">
        <v>0</v>
      </c>
      <c r="H291" s="12" t="e">
        <f t="shared" si="4"/>
        <v>#DIV/0!</v>
      </c>
    </row>
    <row r="292" spans="2:8" ht="90" hidden="1" x14ac:dyDescent="0.25">
      <c r="B292" s="15"/>
      <c r="C292" s="14" t="s">
        <v>289</v>
      </c>
      <c r="D292" s="13" t="s">
        <v>768</v>
      </c>
      <c r="E292" s="13" t="s">
        <v>277</v>
      </c>
      <c r="F292" s="12">
        <v>0</v>
      </c>
      <c r="G292" s="12">
        <v>0</v>
      </c>
      <c r="H292" s="12" t="e">
        <f t="shared" si="4"/>
        <v>#DIV/0!</v>
      </c>
    </row>
    <row r="293" spans="2:8" ht="45" hidden="1" x14ac:dyDescent="0.25">
      <c r="B293" s="15"/>
      <c r="C293" s="14" t="s">
        <v>294</v>
      </c>
      <c r="D293" s="13" t="s">
        <v>767</v>
      </c>
      <c r="E293" s="13"/>
      <c r="F293" s="12">
        <v>0</v>
      </c>
      <c r="G293" s="12">
        <v>0</v>
      </c>
      <c r="H293" s="12" t="e">
        <f t="shared" si="4"/>
        <v>#DIV/0!</v>
      </c>
    </row>
    <row r="294" spans="2:8" ht="90" hidden="1" x14ac:dyDescent="0.25">
      <c r="B294" s="15"/>
      <c r="C294" s="14" t="s">
        <v>289</v>
      </c>
      <c r="D294" s="13" t="s">
        <v>767</v>
      </c>
      <c r="E294" s="13" t="s">
        <v>277</v>
      </c>
      <c r="F294" s="12">
        <v>0</v>
      </c>
      <c r="G294" s="12">
        <v>0</v>
      </c>
      <c r="H294" s="12" t="e">
        <f t="shared" si="4"/>
        <v>#DIV/0!</v>
      </c>
    </row>
    <row r="295" spans="2:8" ht="75" hidden="1" x14ac:dyDescent="0.25">
      <c r="B295" s="15"/>
      <c r="C295" s="14" t="s">
        <v>1018</v>
      </c>
      <c r="D295" s="13" t="s">
        <v>766</v>
      </c>
      <c r="E295" s="13"/>
      <c r="F295" s="12">
        <v>0</v>
      </c>
      <c r="G295" s="12"/>
      <c r="H295" s="12" t="e">
        <f t="shared" si="4"/>
        <v>#DIV/0!</v>
      </c>
    </row>
    <row r="296" spans="2:8" hidden="1" x14ac:dyDescent="0.25">
      <c r="B296" s="15"/>
      <c r="C296" s="14" t="s">
        <v>13</v>
      </c>
      <c r="D296" s="13" t="s">
        <v>766</v>
      </c>
      <c r="E296" s="13" t="s">
        <v>12</v>
      </c>
      <c r="F296" s="12">
        <v>0</v>
      </c>
      <c r="G296" s="12"/>
      <c r="H296" s="12" t="e">
        <f t="shared" si="4"/>
        <v>#DIV/0!</v>
      </c>
    </row>
    <row r="297" spans="2:8" ht="33" hidden="1" customHeight="1" x14ac:dyDescent="0.25">
      <c r="B297" s="15"/>
      <c r="C297" s="14" t="s">
        <v>636</v>
      </c>
      <c r="D297" s="13" t="s">
        <v>765</v>
      </c>
      <c r="E297" s="13"/>
      <c r="F297" s="12">
        <v>0</v>
      </c>
      <c r="G297" s="12"/>
      <c r="H297" s="12" t="e">
        <f t="shared" si="4"/>
        <v>#DIV/0!</v>
      </c>
    </row>
    <row r="298" spans="2:8" ht="20.25" hidden="1" customHeight="1" x14ac:dyDescent="0.25">
      <c r="B298" s="15"/>
      <c r="C298" s="14" t="s">
        <v>13</v>
      </c>
      <c r="D298" s="13" t="s">
        <v>765</v>
      </c>
      <c r="E298" s="13" t="s">
        <v>12</v>
      </c>
      <c r="F298" s="12">
        <v>0</v>
      </c>
      <c r="G298" s="12"/>
      <c r="H298" s="12" t="e">
        <f t="shared" si="4"/>
        <v>#DIV/0!</v>
      </c>
    </row>
    <row r="299" spans="2:8" ht="34.5" customHeight="1" x14ac:dyDescent="0.25">
      <c r="B299" s="15"/>
      <c r="C299" s="14" t="s">
        <v>764</v>
      </c>
      <c r="D299" s="13" t="s">
        <v>763</v>
      </c>
      <c r="E299" s="13"/>
      <c r="F299" s="12">
        <v>64.8</v>
      </c>
      <c r="G299" s="12">
        <v>0</v>
      </c>
      <c r="H299" s="12">
        <f t="shared" si="4"/>
        <v>0</v>
      </c>
    </row>
    <row r="300" spans="2:8" ht="31.5" customHeight="1" x14ac:dyDescent="0.25">
      <c r="B300" s="15"/>
      <c r="C300" s="14" t="s">
        <v>762</v>
      </c>
      <c r="D300" s="13" t="s">
        <v>760</v>
      </c>
      <c r="E300" s="13"/>
      <c r="F300" s="12">
        <v>64.8</v>
      </c>
      <c r="G300" s="12">
        <v>0</v>
      </c>
      <c r="H300" s="12">
        <f t="shared" si="4"/>
        <v>0</v>
      </c>
    </row>
    <row r="301" spans="2:8" ht="21.75" customHeight="1" x14ac:dyDescent="0.25">
      <c r="B301" s="15"/>
      <c r="C301" s="18" t="s">
        <v>15</v>
      </c>
      <c r="D301" s="13" t="s">
        <v>760</v>
      </c>
      <c r="E301" s="13" t="s">
        <v>14</v>
      </c>
      <c r="F301" s="12">
        <v>16.2</v>
      </c>
      <c r="G301" s="12">
        <v>0</v>
      </c>
      <c r="H301" s="12">
        <f t="shared" si="4"/>
        <v>0</v>
      </c>
    </row>
    <row r="302" spans="2:8" ht="18.75" customHeight="1" x14ac:dyDescent="0.25">
      <c r="B302" s="15"/>
      <c r="C302" s="14" t="s">
        <v>13</v>
      </c>
      <c r="D302" s="13" t="s">
        <v>760</v>
      </c>
      <c r="E302" s="13" t="s">
        <v>12</v>
      </c>
      <c r="F302" s="12">
        <v>16.2</v>
      </c>
      <c r="G302" s="12">
        <v>0</v>
      </c>
      <c r="H302" s="12">
        <f t="shared" si="4"/>
        <v>0</v>
      </c>
    </row>
    <row r="303" spans="2:8" ht="48" customHeight="1" x14ac:dyDescent="0.25">
      <c r="B303" s="15"/>
      <c r="C303" s="14" t="s">
        <v>761</v>
      </c>
      <c r="D303" s="13" t="s">
        <v>760</v>
      </c>
      <c r="E303" s="13" t="s">
        <v>215</v>
      </c>
      <c r="F303" s="12">
        <v>16.2</v>
      </c>
      <c r="G303" s="12">
        <v>0</v>
      </c>
      <c r="H303" s="12">
        <f t="shared" si="4"/>
        <v>0</v>
      </c>
    </row>
    <row r="304" spans="2:8" ht="48.75" customHeight="1" x14ac:dyDescent="0.25">
      <c r="B304" s="15"/>
      <c r="C304" s="14" t="s">
        <v>147</v>
      </c>
      <c r="D304" s="13" t="s">
        <v>760</v>
      </c>
      <c r="E304" s="13" t="s">
        <v>145</v>
      </c>
      <c r="F304" s="12">
        <v>16.2</v>
      </c>
      <c r="G304" s="12">
        <v>0</v>
      </c>
      <c r="H304" s="12">
        <f t="shared" si="4"/>
        <v>0</v>
      </c>
    </row>
    <row r="305" spans="2:8" ht="30" x14ac:dyDescent="0.25">
      <c r="B305" s="15"/>
      <c r="C305" s="18" t="s">
        <v>1019</v>
      </c>
      <c r="D305" s="13" t="s">
        <v>759</v>
      </c>
      <c r="E305" s="13"/>
      <c r="F305" s="12">
        <v>13482.400000000001</v>
      </c>
      <c r="G305" s="12">
        <v>9126.2999999999993</v>
      </c>
      <c r="H305" s="12">
        <f t="shared" si="4"/>
        <v>67.690470539369826</v>
      </c>
    </row>
    <row r="306" spans="2:8" ht="45" x14ac:dyDescent="0.25">
      <c r="B306" s="15"/>
      <c r="C306" s="18" t="s">
        <v>1020</v>
      </c>
      <c r="D306" s="13" t="s">
        <v>758</v>
      </c>
      <c r="E306" s="13"/>
      <c r="F306" s="12">
        <v>1511.7</v>
      </c>
      <c r="G306" s="12">
        <v>1511.6999999999998</v>
      </c>
      <c r="H306" s="12">
        <f t="shared" si="4"/>
        <v>99.999999999999986</v>
      </c>
    </row>
    <row r="307" spans="2:8" ht="148.5" customHeight="1" x14ac:dyDescent="0.25">
      <c r="B307" s="15"/>
      <c r="C307" s="18" t="s">
        <v>1021</v>
      </c>
      <c r="D307" s="13" t="s">
        <v>757</v>
      </c>
      <c r="E307" s="13"/>
      <c r="F307" s="12">
        <v>1511.7</v>
      </c>
      <c r="G307" s="12">
        <v>1511.6999999999998</v>
      </c>
      <c r="H307" s="12">
        <f t="shared" si="4"/>
        <v>99.999999999999986</v>
      </c>
    </row>
    <row r="308" spans="2:8" ht="30" hidden="1" customHeight="1" x14ac:dyDescent="0.25">
      <c r="B308" s="15"/>
      <c r="C308" s="18" t="s">
        <v>19</v>
      </c>
      <c r="D308" s="13" t="s">
        <v>757</v>
      </c>
      <c r="E308" s="13" t="s">
        <v>18</v>
      </c>
      <c r="F308" s="12">
        <v>0</v>
      </c>
      <c r="G308" s="12">
        <v>0</v>
      </c>
      <c r="H308" s="12" t="e">
        <f t="shared" si="4"/>
        <v>#DIV/0!</v>
      </c>
    </row>
    <row r="309" spans="2:8" ht="18.75" customHeight="1" x14ac:dyDescent="0.25">
      <c r="B309" s="15"/>
      <c r="C309" s="18" t="s">
        <v>15</v>
      </c>
      <c r="D309" s="13" t="s">
        <v>757</v>
      </c>
      <c r="E309" s="13" t="s">
        <v>14</v>
      </c>
      <c r="F309" s="12">
        <v>579.30000000000007</v>
      </c>
      <c r="G309" s="12">
        <v>579.29999999999995</v>
      </c>
      <c r="H309" s="12">
        <f t="shared" si="4"/>
        <v>99.999999999999972</v>
      </c>
    </row>
    <row r="310" spans="2:8" ht="24" customHeight="1" x14ac:dyDescent="0.25">
      <c r="B310" s="15"/>
      <c r="C310" s="18" t="s">
        <v>13</v>
      </c>
      <c r="D310" s="13" t="s">
        <v>757</v>
      </c>
      <c r="E310" s="13" t="s">
        <v>12</v>
      </c>
      <c r="F310" s="12">
        <v>932.4</v>
      </c>
      <c r="G310" s="12">
        <v>932.4</v>
      </c>
      <c r="H310" s="12">
        <f t="shared" si="4"/>
        <v>100</v>
      </c>
    </row>
    <row r="311" spans="2:8" ht="25.5" hidden="1" customHeight="1" x14ac:dyDescent="0.25">
      <c r="B311" s="15"/>
      <c r="C311" s="18" t="s">
        <v>1022</v>
      </c>
      <c r="D311" s="13" t="s">
        <v>756</v>
      </c>
      <c r="E311" s="13"/>
      <c r="F311" s="12">
        <v>0</v>
      </c>
      <c r="G311" s="12">
        <v>0</v>
      </c>
      <c r="H311" s="12" t="e">
        <f t="shared" si="4"/>
        <v>#DIV/0!</v>
      </c>
    </row>
    <row r="312" spans="2:8" ht="25.5" hidden="1" customHeight="1" x14ac:dyDescent="0.25">
      <c r="B312" s="15"/>
      <c r="C312" s="18" t="s">
        <v>1022</v>
      </c>
      <c r="D312" s="13" t="s">
        <v>755</v>
      </c>
      <c r="E312" s="13"/>
      <c r="F312" s="12">
        <v>0</v>
      </c>
      <c r="G312" s="12">
        <v>0</v>
      </c>
      <c r="H312" s="12" t="e">
        <f t="shared" si="4"/>
        <v>#DIV/0!</v>
      </c>
    </row>
    <row r="313" spans="2:8" ht="30.75" hidden="1" customHeight="1" x14ac:dyDescent="0.25">
      <c r="B313" s="15"/>
      <c r="C313" s="37" t="s">
        <v>19</v>
      </c>
      <c r="D313" s="13" t="s">
        <v>755</v>
      </c>
      <c r="E313" s="13" t="s">
        <v>18</v>
      </c>
      <c r="F313" s="12">
        <v>0</v>
      </c>
      <c r="G313" s="12">
        <v>0</v>
      </c>
      <c r="H313" s="12" t="e">
        <f t="shared" si="4"/>
        <v>#DIV/0!</v>
      </c>
    </row>
    <row r="314" spans="2:8" ht="48.75" customHeight="1" x14ac:dyDescent="0.25">
      <c r="B314" s="36"/>
      <c r="C314" s="20" t="s">
        <v>1023</v>
      </c>
      <c r="D314" s="35" t="s">
        <v>754</v>
      </c>
      <c r="E314" s="13"/>
      <c r="F314" s="12">
        <v>709.8</v>
      </c>
      <c r="G314" s="12">
        <v>549.5</v>
      </c>
      <c r="H314" s="12">
        <f t="shared" si="4"/>
        <v>77.416173570019737</v>
      </c>
    </row>
    <row r="315" spans="2:8" ht="20.25" customHeight="1" x14ac:dyDescent="0.25">
      <c r="B315" s="15"/>
      <c r="C315" s="34" t="s">
        <v>45</v>
      </c>
      <c r="D315" s="13" t="s">
        <v>753</v>
      </c>
      <c r="E315" s="13"/>
      <c r="F315" s="12">
        <v>709.8</v>
      </c>
      <c r="G315" s="12">
        <v>549.5</v>
      </c>
      <c r="H315" s="12">
        <f t="shared" si="4"/>
        <v>77.416173570019737</v>
      </c>
    </row>
    <row r="316" spans="2:8" ht="32.25" customHeight="1" x14ac:dyDescent="0.25">
      <c r="B316" s="15"/>
      <c r="C316" s="18" t="s">
        <v>19</v>
      </c>
      <c r="D316" s="13" t="s">
        <v>753</v>
      </c>
      <c r="E316" s="13" t="s">
        <v>18</v>
      </c>
      <c r="F316" s="12">
        <v>673.09999999999991</v>
      </c>
      <c r="G316" s="12">
        <v>512.79999999999995</v>
      </c>
      <c r="H316" s="12">
        <f t="shared" si="4"/>
        <v>76.184816520576433</v>
      </c>
    </row>
    <row r="317" spans="2:8" ht="27.75" customHeight="1" x14ac:dyDescent="0.25">
      <c r="B317" s="15"/>
      <c r="C317" s="20" t="s">
        <v>15</v>
      </c>
      <c r="D317" s="13" t="s">
        <v>753</v>
      </c>
      <c r="E317" s="13" t="s">
        <v>14</v>
      </c>
      <c r="F317" s="12">
        <v>36.699999999999996</v>
      </c>
      <c r="G317" s="12">
        <v>36.700000000000003</v>
      </c>
      <c r="H317" s="12">
        <f t="shared" si="4"/>
        <v>100.00000000000003</v>
      </c>
    </row>
    <row r="318" spans="2:8" ht="24.75" hidden="1" customHeight="1" x14ac:dyDescent="0.25">
      <c r="B318" s="15"/>
      <c r="C318" s="14" t="s">
        <v>13</v>
      </c>
      <c r="D318" s="13" t="s">
        <v>753</v>
      </c>
      <c r="E318" s="13" t="s">
        <v>12</v>
      </c>
      <c r="F318" s="12">
        <v>0</v>
      </c>
      <c r="G318" s="12"/>
      <c r="H318" s="12" t="e">
        <f t="shared" si="4"/>
        <v>#DIV/0!</v>
      </c>
    </row>
    <row r="319" spans="2:8" ht="27.75" hidden="1" customHeight="1" x14ac:dyDescent="0.25">
      <c r="B319" s="15"/>
      <c r="C319" s="18" t="s">
        <v>995</v>
      </c>
      <c r="D319" s="13" t="s">
        <v>752</v>
      </c>
      <c r="E319" s="13"/>
      <c r="F319" s="12">
        <v>0</v>
      </c>
      <c r="G319" s="12">
        <v>0</v>
      </c>
      <c r="H319" s="12" t="e">
        <f t="shared" si="4"/>
        <v>#DIV/0!</v>
      </c>
    </row>
    <row r="320" spans="2:8" ht="135" hidden="1" x14ac:dyDescent="0.25">
      <c r="B320" s="15"/>
      <c r="C320" s="18" t="s">
        <v>1024</v>
      </c>
      <c r="D320" s="13" t="s">
        <v>751</v>
      </c>
      <c r="E320" s="13"/>
      <c r="F320" s="12">
        <v>0</v>
      </c>
      <c r="G320" s="12">
        <v>0</v>
      </c>
      <c r="H320" s="12" t="e">
        <f t="shared" si="4"/>
        <v>#DIV/0!</v>
      </c>
    </row>
    <row r="321" spans="2:8" ht="30" hidden="1" x14ac:dyDescent="0.25">
      <c r="B321" s="15"/>
      <c r="C321" s="18" t="s">
        <v>19</v>
      </c>
      <c r="D321" s="13" t="s">
        <v>751</v>
      </c>
      <c r="E321" s="13" t="s">
        <v>18</v>
      </c>
      <c r="F321" s="12">
        <v>0</v>
      </c>
      <c r="G321" s="12">
        <v>0</v>
      </c>
      <c r="H321" s="12" t="e">
        <f t="shared" si="4"/>
        <v>#DIV/0!</v>
      </c>
    </row>
    <row r="322" spans="2:8" ht="180" hidden="1" x14ac:dyDescent="0.25">
      <c r="B322" s="15"/>
      <c r="C322" s="18" t="s">
        <v>750</v>
      </c>
      <c r="D322" s="13" t="s">
        <v>749</v>
      </c>
      <c r="E322" s="13"/>
      <c r="F322" s="12">
        <v>0</v>
      </c>
      <c r="G322" s="12"/>
      <c r="H322" s="12" t="e">
        <f t="shared" si="4"/>
        <v>#DIV/0!</v>
      </c>
    </row>
    <row r="323" spans="2:8" hidden="1" x14ac:dyDescent="0.25">
      <c r="B323" s="15"/>
      <c r="C323" s="18" t="s">
        <v>45</v>
      </c>
      <c r="D323" s="13" t="s">
        <v>748</v>
      </c>
      <c r="E323" s="13"/>
      <c r="F323" s="12">
        <v>0</v>
      </c>
      <c r="G323" s="12"/>
      <c r="H323" s="12" t="e">
        <f t="shared" si="4"/>
        <v>#DIV/0!</v>
      </c>
    </row>
    <row r="324" spans="2:8" hidden="1" x14ac:dyDescent="0.25">
      <c r="B324" s="15"/>
      <c r="C324" s="18" t="s">
        <v>15</v>
      </c>
      <c r="D324" s="13" t="s">
        <v>748</v>
      </c>
      <c r="E324" s="13" t="s">
        <v>14</v>
      </c>
      <c r="F324" s="12">
        <v>0</v>
      </c>
      <c r="G324" s="12"/>
      <c r="H324" s="12" t="e">
        <f t="shared" si="4"/>
        <v>#DIV/0!</v>
      </c>
    </row>
    <row r="325" spans="2:8" ht="45" hidden="1" x14ac:dyDescent="0.25">
      <c r="B325" s="15"/>
      <c r="C325" s="18" t="s">
        <v>747</v>
      </c>
      <c r="D325" s="13" t="s">
        <v>746</v>
      </c>
      <c r="E325" s="13"/>
      <c r="F325" s="12">
        <v>0</v>
      </c>
      <c r="G325" s="12"/>
      <c r="H325" s="12" t="e">
        <f t="shared" si="4"/>
        <v>#DIV/0!</v>
      </c>
    </row>
    <row r="326" spans="2:8" hidden="1" x14ac:dyDescent="0.25">
      <c r="B326" s="15"/>
      <c r="C326" s="18" t="s">
        <v>15</v>
      </c>
      <c r="D326" s="13" t="s">
        <v>746</v>
      </c>
      <c r="E326" s="13" t="s">
        <v>14</v>
      </c>
      <c r="F326" s="12">
        <v>0</v>
      </c>
      <c r="G326" s="12"/>
      <c r="H326" s="12" t="e">
        <f t="shared" si="4"/>
        <v>#DIV/0!</v>
      </c>
    </row>
    <row r="327" spans="2:8" hidden="1" x14ac:dyDescent="0.25">
      <c r="B327" s="15"/>
      <c r="C327" s="14" t="s">
        <v>13</v>
      </c>
      <c r="D327" s="13" t="s">
        <v>746</v>
      </c>
      <c r="E327" s="13" t="s">
        <v>12</v>
      </c>
      <c r="F327" s="12">
        <v>0</v>
      </c>
      <c r="G327" s="12"/>
      <c r="H327" s="12" t="e">
        <f t="shared" si="4"/>
        <v>#DIV/0!</v>
      </c>
    </row>
    <row r="328" spans="2:8" ht="180" hidden="1" x14ac:dyDescent="0.25">
      <c r="B328" s="15"/>
      <c r="C328" s="18" t="s">
        <v>745</v>
      </c>
      <c r="D328" s="13" t="s">
        <v>744</v>
      </c>
      <c r="E328" s="13"/>
      <c r="F328" s="12">
        <v>0</v>
      </c>
      <c r="G328" s="12"/>
      <c r="H328" s="12" t="e">
        <f t="shared" si="4"/>
        <v>#DIV/0!</v>
      </c>
    </row>
    <row r="329" spans="2:8" hidden="1" x14ac:dyDescent="0.25">
      <c r="B329" s="15"/>
      <c r="C329" s="18" t="s">
        <v>15</v>
      </c>
      <c r="D329" s="13" t="s">
        <v>744</v>
      </c>
      <c r="E329" s="13" t="s">
        <v>14</v>
      </c>
      <c r="F329" s="12">
        <v>0</v>
      </c>
      <c r="G329" s="12"/>
      <c r="H329" s="12" t="e">
        <f t="shared" si="4"/>
        <v>#DIV/0!</v>
      </c>
    </row>
    <row r="330" spans="2:8" ht="30" customHeight="1" x14ac:dyDescent="0.25">
      <c r="B330" s="15"/>
      <c r="C330" s="20" t="s">
        <v>985</v>
      </c>
      <c r="D330" s="33" t="s">
        <v>743</v>
      </c>
      <c r="E330" s="33"/>
      <c r="F330" s="12">
        <v>11260.900000000001</v>
      </c>
      <c r="G330" s="12">
        <v>7065.1</v>
      </c>
      <c r="H330" s="12">
        <f t="shared" si="4"/>
        <v>62.740100702430531</v>
      </c>
    </row>
    <row r="331" spans="2:8" ht="22.5" customHeight="1" x14ac:dyDescent="0.25">
      <c r="B331" s="15"/>
      <c r="C331" s="14" t="s">
        <v>45</v>
      </c>
      <c r="D331" s="33" t="s">
        <v>742</v>
      </c>
      <c r="E331" s="33"/>
      <c r="F331" s="12">
        <v>11236.2</v>
      </c>
      <c r="G331" s="12">
        <v>7040.5</v>
      </c>
      <c r="H331" s="12">
        <f t="shared" si="4"/>
        <v>62.659084031968106</v>
      </c>
    </row>
    <row r="332" spans="2:8" ht="20.25" customHeight="1" x14ac:dyDescent="0.25">
      <c r="B332" s="15"/>
      <c r="C332" s="14" t="s">
        <v>15</v>
      </c>
      <c r="D332" s="33" t="s">
        <v>742</v>
      </c>
      <c r="E332" s="33">
        <v>610</v>
      </c>
      <c r="F332" s="12">
        <v>10462.6</v>
      </c>
      <c r="G332" s="12">
        <v>6967.4</v>
      </c>
      <c r="H332" s="12">
        <f t="shared" si="4"/>
        <v>66.593389788389118</v>
      </c>
    </row>
    <row r="333" spans="2:8" ht="23.25" customHeight="1" x14ac:dyDescent="0.25">
      <c r="B333" s="15"/>
      <c r="C333" s="14" t="s">
        <v>13</v>
      </c>
      <c r="D333" s="33" t="s">
        <v>742</v>
      </c>
      <c r="E333" s="33">
        <v>620</v>
      </c>
      <c r="F333" s="12">
        <v>773.6</v>
      </c>
      <c r="G333" s="12">
        <v>73.099999999999994</v>
      </c>
      <c r="H333" s="12">
        <f t="shared" si="4"/>
        <v>9.4493278179937938</v>
      </c>
    </row>
    <row r="334" spans="2:8" ht="72" customHeight="1" x14ac:dyDescent="0.25">
      <c r="B334" s="15"/>
      <c r="C334" s="14" t="s">
        <v>1025</v>
      </c>
      <c r="D334" s="13" t="s">
        <v>741</v>
      </c>
      <c r="E334" s="13"/>
      <c r="F334" s="12">
        <v>24.7</v>
      </c>
      <c r="G334" s="12">
        <v>24.6</v>
      </c>
      <c r="H334" s="12">
        <f t="shared" ref="H334:H397" si="5">G334/F334*100</f>
        <v>99.595141700404866</v>
      </c>
    </row>
    <row r="335" spans="2:8" ht="24.75" customHeight="1" x14ac:dyDescent="0.25">
      <c r="B335" s="15"/>
      <c r="C335" s="22" t="s">
        <v>45</v>
      </c>
      <c r="D335" s="13" t="s">
        <v>740</v>
      </c>
      <c r="E335" s="13"/>
      <c r="F335" s="12">
        <v>24.7</v>
      </c>
      <c r="G335" s="12">
        <v>24.6</v>
      </c>
      <c r="H335" s="12">
        <f t="shared" si="5"/>
        <v>99.595141700404866</v>
      </c>
    </row>
    <row r="336" spans="2:8" ht="25.5" customHeight="1" x14ac:dyDescent="0.25">
      <c r="B336" s="15"/>
      <c r="C336" s="14" t="s">
        <v>15</v>
      </c>
      <c r="D336" s="13" t="s">
        <v>740</v>
      </c>
      <c r="E336" s="13" t="s">
        <v>14</v>
      </c>
      <c r="F336" s="12">
        <v>24.7</v>
      </c>
      <c r="G336" s="12">
        <v>24.6</v>
      </c>
      <c r="H336" s="12">
        <f t="shared" si="5"/>
        <v>99.595141700404866</v>
      </c>
    </row>
    <row r="337" spans="2:8" ht="21" hidden="1" customHeight="1" x14ac:dyDescent="0.25">
      <c r="B337" s="15"/>
      <c r="C337" s="14" t="s">
        <v>13</v>
      </c>
      <c r="D337" s="13" t="s">
        <v>740</v>
      </c>
      <c r="E337" s="13" t="s">
        <v>12</v>
      </c>
      <c r="F337" s="12">
        <v>0</v>
      </c>
      <c r="G337" s="12">
        <v>0</v>
      </c>
      <c r="H337" s="12" t="e">
        <f t="shared" si="5"/>
        <v>#DIV/0!</v>
      </c>
    </row>
    <row r="338" spans="2:8" ht="20.25" hidden="1" customHeight="1" x14ac:dyDescent="0.25">
      <c r="B338" s="15"/>
      <c r="C338" s="14" t="s">
        <v>1026</v>
      </c>
      <c r="D338" s="13" t="s">
        <v>739</v>
      </c>
      <c r="E338" s="13"/>
      <c r="F338" s="12">
        <v>0</v>
      </c>
      <c r="G338" s="12">
        <v>0</v>
      </c>
      <c r="H338" s="12" t="e">
        <f t="shared" si="5"/>
        <v>#DIV/0!</v>
      </c>
    </row>
    <row r="339" spans="2:8" ht="19.5" hidden="1" customHeight="1" x14ac:dyDescent="0.25">
      <c r="B339" s="15"/>
      <c r="C339" s="14" t="s">
        <v>45</v>
      </c>
      <c r="D339" s="13" t="s">
        <v>738</v>
      </c>
      <c r="E339" s="13"/>
      <c r="F339" s="12">
        <v>0</v>
      </c>
      <c r="G339" s="12">
        <v>0</v>
      </c>
      <c r="H339" s="12" t="e">
        <f t="shared" si="5"/>
        <v>#DIV/0!</v>
      </c>
    </row>
    <row r="340" spans="2:8" ht="31.5" hidden="1" customHeight="1" x14ac:dyDescent="0.25">
      <c r="B340" s="15"/>
      <c r="C340" s="14" t="s">
        <v>19</v>
      </c>
      <c r="D340" s="13" t="s">
        <v>738</v>
      </c>
      <c r="E340" s="13" t="s">
        <v>18</v>
      </c>
      <c r="F340" s="12">
        <v>0</v>
      </c>
      <c r="G340" s="12">
        <v>0</v>
      </c>
      <c r="H340" s="12" t="e">
        <f t="shared" si="5"/>
        <v>#DIV/0!</v>
      </c>
    </row>
    <row r="341" spans="2:8" ht="24.75" customHeight="1" x14ac:dyDescent="0.25">
      <c r="B341" s="15"/>
      <c r="C341" s="14" t="s">
        <v>1027</v>
      </c>
      <c r="D341" s="13" t="s">
        <v>737</v>
      </c>
      <c r="E341" s="13"/>
      <c r="F341" s="12">
        <v>48740.299999999996</v>
      </c>
      <c r="G341" s="12">
        <v>46996.200000000004</v>
      </c>
      <c r="H341" s="12">
        <f t="shared" si="5"/>
        <v>96.421646973859438</v>
      </c>
    </row>
    <row r="342" spans="2:8" ht="45" x14ac:dyDescent="0.25">
      <c r="B342" s="15"/>
      <c r="C342" s="14" t="s">
        <v>1028</v>
      </c>
      <c r="D342" s="13" t="s">
        <v>736</v>
      </c>
      <c r="E342" s="13"/>
      <c r="F342" s="12">
        <v>7882.8</v>
      </c>
      <c r="G342" s="12">
        <v>7640.3</v>
      </c>
      <c r="H342" s="12">
        <f t="shared" si="5"/>
        <v>96.923681940427258</v>
      </c>
    </row>
    <row r="343" spans="2:8" x14ac:dyDescent="0.25">
      <c r="B343" s="15"/>
      <c r="C343" s="14" t="s">
        <v>1029</v>
      </c>
      <c r="D343" s="13" t="s">
        <v>735</v>
      </c>
      <c r="E343" s="13"/>
      <c r="F343" s="12">
        <v>7882.8</v>
      </c>
      <c r="G343" s="12">
        <v>7640.3</v>
      </c>
      <c r="H343" s="12">
        <f t="shared" si="5"/>
        <v>96.923681940427258</v>
      </c>
    </row>
    <row r="344" spans="2:8" ht="30" x14ac:dyDescent="0.25">
      <c r="B344" s="15"/>
      <c r="C344" s="14" t="s">
        <v>1030</v>
      </c>
      <c r="D344" s="13" t="s">
        <v>735</v>
      </c>
      <c r="E344" s="13" t="s">
        <v>27</v>
      </c>
      <c r="F344" s="12">
        <v>7730.8</v>
      </c>
      <c r="G344" s="12">
        <v>7493.5</v>
      </c>
      <c r="H344" s="12">
        <f t="shared" si="5"/>
        <v>96.930459978268743</v>
      </c>
    </row>
    <row r="345" spans="2:8" ht="30" x14ac:dyDescent="0.25">
      <c r="B345" s="15"/>
      <c r="C345" s="14" t="s">
        <v>19</v>
      </c>
      <c r="D345" s="13" t="s">
        <v>735</v>
      </c>
      <c r="E345" s="13" t="s">
        <v>18</v>
      </c>
      <c r="F345" s="12">
        <v>148.29999999999998</v>
      </c>
      <c r="G345" s="12">
        <v>143.5</v>
      </c>
      <c r="H345" s="12">
        <f t="shared" si="5"/>
        <v>96.763317599460564</v>
      </c>
    </row>
    <row r="346" spans="2:8" x14ac:dyDescent="0.25">
      <c r="B346" s="15"/>
      <c r="C346" s="14" t="s">
        <v>9</v>
      </c>
      <c r="D346" s="13" t="s">
        <v>735</v>
      </c>
      <c r="E346" s="13" t="s">
        <v>7</v>
      </c>
      <c r="F346" s="12">
        <v>3.7</v>
      </c>
      <c r="G346" s="12">
        <v>3.3</v>
      </c>
      <c r="H346" s="12">
        <f t="shared" si="5"/>
        <v>89.189189189189179</v>
      </c>
    </row>
    <row r="347" spans="2:8" ht="45" x14ac:dyDescent="0.25">
      <c r="B347" s="15"/>
      <c r="C347" s="14" t="s">
        <v>1031</v>
      </c>
      <c r="D347" s="13" t="s">
        <v>734</v>
      </c>
      <c r="E347" s="13"/>
      <c r="F347" s="12">
        <v>36727.799999999996</v>
      </c>
      <c r="G347" s="12">
        <v>35489.5</v>
      </c>
      <c r="H347" s="12">
        <f t="shared" si="5"/>
        <v>96.628439492700366</v>
      </c>
    </row>
    <row r="348" spans="2:8" ht="30" x14ac:dyDescent="0.25">
      <c r="B348" s="15"/>
      <c r="C348" s="14" t="s">
        <v>961</v>
      </c>
      <c r="D348" s="13" t="s">
        <v>733</v>
      </c>
      <c r="E348" s="13"/>
      <c r="F348" s="12">
        <v>25823.8</v>
      </c>
      <c r="G348" s="12">
        <v>24585.5</v>
      </c>
      <c r="H348" s="12">
        <f t="shared" si="5"/>
        <v>95.204811065761035</v>
      </c>
    </row>
    <row r="349" spans="2:8" x14ac:dyDescent="0.25">
      <c r="B349" s="15"/>
      <c r="C349" s="14" t="s">
        <v>732</v>
      </c>
      <c r="D349" s="13" t="s">
        <v>733</v>
      </c>
      <c r="E349" s="13" t="s">
        <v>186</v>
      </c>
      <c r="F349" s="12">
        <v>25266.2</v>
      </c>
      <c r="G349" s="12">
        <v>24042.5</v>
      </c>
      <c r="H349" s="12">
        <f t="shared" si="5"/>
        <v>95.156770705527535</v>
      </c>
    </row>
    <row r="350" spans="2:8" ht="31.5" customHeight="1" x14ac:dyDescent="0.25">
      <c r="B350" s="15"/>
      <c r="C350" s="14" t="s">
        <v>19</v>
      </c>
      <c r="D350" s="13" t="s">
        <v>733</v>
      </c>
      <c r="E350" s="13" t="s">
        <v>18</v>
      </c>
      <c r="F350" s="12">
        <v>518.40000000000009</v>
      </c>
      <c r="G350" s="12">
        <v>503.9</v>
      </c>
      <c r="H350" s="12">
        <f t="shared" si="5"/>
        <v>97.202932098765416</v>
      </c>
    </row>
    <row r="351" spans="2:8" ht="31.5" customHeight="1" x14ac:dyDescent="0.25">
      <c r="B351" s="15"/>
      <c r="C351" s="14" t="s">
        <v>68</v>
      </c>
      <c r="D351" s="13" t="s">
        <v>733</v>
      </c>
      <c r="E351" s="13" t="s">
        <v>66</v>
      </c>
      <c r="F351" s="12">
        <v>2.6</v>
      </c>
      <c r="G351" s="12">
        <v>2.6</v>
      </c>
      <c r="H351" s="12">
        <f t="shared" si="5"/>
        <v>100</v>
      </c>
    </row>
    <row r="352" spans="2:8" ht="22.5" customHeight="1" x14ac:dyDescent="0.25">
      <c r="B352" s="15"/>
      <c r="C352" s="14" t="s">
        <v>9</v>
      </c>
      <c r="D352" s="13" t="s">
        <v>733</v>
      </c>
      <c r="E352" s="13" t="s">
        <v>7</v>
      </c>
      <c r="F352" s="12">
        <v>36.6</v>
      </c>
      <c r="G352" s="12">
        <v>36.5</v>
      </c>
      <c r="H352" s="12">
        <f t="shared" si="5"/>
        <v>99.726775956284158</v>
      </c>
    </row>
    <row r="353" spans="1:8" ht="111.75" customHeight="1" x14ac:dyDescent="0.25">
      <c r="A353" s="32"/>
      <c r="B353" s="15"/>
      <c r="C353" s="14" t="s">
        <v>967</v>
      </c>
      <c r="D353" s="13" t="s">
        <v>731</v>
      </c>
      <c r="E353" s="13"/>
      <c r="F353" s="12">
        <v>132.4</v>
      </c>
      <c r="G353" s="12">
        <v>132.4</v>
      </c>
      <c r="H353" s="12">
        <f t="shared" si="5"/>
        <v>100</v>
      </c>
    </row>
    <row r="354" spans="1:8" ht="34.5" customHeight="1" x14ac:dyDescent="0.25">
      <c r="A354" s="32"/>
      <c r="B354" s="15"/>
      <c r="C354" s="14" t="s">
        <v>732</v>
      </c>
      <c r="D354" s="13" t="s">
        <v>731</v>
      </c>
      <c r="E354" s="13" t="s">
        <v>186</v>
      </c>
      <c r="F354" s="12">
        <v>19</v>
      </c>
      <c r="G354" s="12">
        <v>19</v>
      </c>
      <c r="H354" s="12">
        <f t="shared" si="5"/>
        <v>100</v>
      </c>
    </row>
    <row r="355" spans="1:8" ht="31.5" customHeight="1" x14ac:dyDescent="0.25">
      <c r="A355" s="32"/>
      <c r="B355" s="15"/>
      <c r="C355" s="14" t="s">
        <v>19</v>
      </c>
      <c r="D355" s="13" t="s">
        <v>731</v>
      </c>
      <c r="E355" s="13" t="s">
        <v>18</v>
      </c>
      <c r="F355" s="12">
        <v>113.4</v>
      </c>
      <c r="G355" s="12">
        <v>113.4</v>
      </c>
      <c r="H355" s="12">
        <f t="shared" si="5"/>
        <v>100</v>
      </c>
    </row>
    <row r="356" spans="1:8" ht="69" customHeight="1" x14ac:dyDescent="0.25">
      <c r="B356" s="15"/>
      <c r="C356" s="14" t="s">
        <v>1032</v>
      </c>
      <c r="D356" s="13" t="s">
        <v>730</v>
      </c>
      <c r="E356" s="13"/>
      <c r="F356" s="12">
        <v>10771.599999999999</v>
      </c>
      <c r="G356" s="12">
        <v>10771.6</v>
      </c>
      <c r="H356" s="12">
        <f t="shared" si="5"/>
        <v>100.00000000000003</v>
      </c>
    </row>
    <row r="357" spans="1:8" ht="21" customHeight="1" x14ac:dyDescent="0.25">
      <c r="B357" s="15"/>
      <c r="C357" s="14" t="s">
        <v>732</v>
      </c>
      <c r="D357" s="13" t="s">
        <v>730</v>
      </c>
      <c r="E357" s="13" t="s">
        <v>186</v>
      </c>
      <c r="F357" s="12">
        <v>8869.4</v>
      </c>
      <c r="G357" s="12">
        <v>8869.4</v>
      </c>
      <c r="H357" s="12">
        <f t="shared" si="5"/>
        <v>100</v>
      </c>
    </row>
    <row r="358" spans="1:8" ht="30" x14ac:dyDescent="0.25">
      <c r="B358" s="15"/>
      <c r="C358" s="14" t="s">
        <v>19</v>
      </c>
      <c r="D358" s="13" t="s">
        <v>730</v>
      </c>
      <c r="E358" s="13" t="s">
        <v>18</v>
      </c>
      <c r="F358" s="12">
        <v>1902.1999999999998</v>
      </c>
      <c r="G358" s="12">
        <v>1902.2</v>
      </c>
      <c r="H358" s="12">
        <f t="shared" si="5"/>
        <v>100.00000000000003</v>
      </c>
    </row>
    <row r="359" spans="1:8" ht="60" x14ac:dyDescent="0.25">
      <c r="B359" s="15"/>
      <c r="C359" s="14" t="s">
        <v>1033</v>
      </c>
      <c r="D359" s="13" t="s">
        <v>729</v>
      </c>
      <c r="E359" s="13"/>
      <c r="F359" s="12">
        <v>4129.7</v>
      </c>
      <c r="G359" s="12">
        <v>3866.4</v>
      </c>
      <c r="H359" s="12">
        <f t="shared" si="5"/>
        <v>93.624234205874529</v>
      </c>
    </row>
    <row r="360" spans="1:8" ht="30" x14ac:dyDescent="0.25">
      <c r="B360" s="15"/>
      <c r="C360" s="14" t="s">
        <v>961</v>
      </c>
      <c r="D360" s="13" t="s">
        <v>728</v>
      </c>
      <c r="E360" s="13"/>
      <c r="F360" s="12">
        <v>4129.7</v>
      </c>
      <c r="G360" s="12">
        <v>3866.4</v>
      </c>
      <c r="H360" s="12">
        <f t="shared" si="5"/>
        <v>93.624234205874529</v>
      </c>
    </row>
    <row r="361" spans="1:8" x14ac:dyDescent="0.25">
      <c r="B361" s="15"/>
      <c r="C361" s="14" t="s">
        <v>732</v>
      </c>
      <c r="D361" s="13" t="s">
        <v>728</v>
      </c>
      <c r="E361" s="13" t="s">
        <v>186</v>
      </c>
      <c r="F361" s="12">
        <v>3840.6</v>
      </c>
      <c r="G361" s="12">
        <v>3588.5</v>
      </c>
      <c r="H361" s="12">
        <f t="shared" si="5"/>
        <v>93.43592147060356</v>
      </c>
    </row>
    <row r="362" spans="1:8" ht="30" x14ac:dyDescent="0.25">
      <c r="B362" s="15"/>
      <c r="C362" s="14" t="s">
        <v>19</v>
      </c>
      <c r="D362" s="13" t="s">
        <v>728</v>
      </c>
      <c r="E362" s="13" t="s">
        <v>18</v>
      </c>
      <c r="F362" s="12">
        <v>288.90000000000003</v>
      </c>
      <c r="G362" s="12">
        <v>277.89999999999998</v>
      </c>
      <c r="H362" s="12">
        <f t="shared" si="5"/>
        <v>96.19245413637934</v>
      </c>
    </row>
    <row r="363" spans="1:8" x14ac:dyDescent="0.25">
      <c r="B363" s="15"/>
      <c r="C363" s="14" t="s">
        <v>9</v>
      </c>
      <c r="D363" s="13" t="s">
        <v>728</v>
      </c>
      <c r="E363" s="13" t="s">
        <v>7</v>
      </c>
      <c r="F363" s="12">
        <v>0.2</v>
      </c>
      <c r="G363" s="12">
        <v>0</v>
      </c>
      <c r="H363" s="12">
        <f t="shared" si="5"/>
        <v>0</v>
      </c>
    </row>
    <row r="364" spans="1:8" ht="30" x14ac:dyDescent="0.25">
      <c r="B364" s="15" t="s">
        <v>727</v>
      </c>
      <c r="C364" s="14" t="s">
        <v>1034</v>
      </c>
      <c r="D364" s="13" t="s">
        <v>726</v>
      </c>
      <c r="E364" s="13"/>
      <c r="F364" s="12">
        <v>48576.600000000006</v>
      </c>
      <c r="G364" s="12">
        <v>48011.200000000004</v>
      </c>
      <c r="H364" s="12">
        <f t="shared" si="5"/>
        <v>98.836065101303916</v>
      </c>
    </row>
    <row r="365" spans="1:8" ht="30" x14ac:dyDescent="0.25">
      <c r="B365" s="15"/>
      <c r="C365" s="14" t="s">
        <v>1035</v>
      </c>
      <c r="D365" s="13" t="s">
        <v>725</v>
      </c>
      <c r="E365" s="13"/>
      <c r="F365" s="12">
        <v>3516.4000000000005</v>
      </c>
      <c r="G365" s="12">
        <v>2997.2999999999997</v>
      </c>
      <c r="H365" s="12">
        <f t="shared" si="5"/>
        <v>85.237743146399708</v>
      </c>
    </row>
    <row r="366" spans="1:8" ht="15.75" customHeight="1" x14ac:dyDescent="0.25">
      <c r="B366" s="15"/>
      <c r="C366" s="14" t="s">
        <v>1036</v>
      </c>
      <c r="D366" s="13" t="s">
        <v>724</v>
      </c>
      <c r="E366" s="13"/>
      <c r="F366" s="12">
        <v>1884.1000000000004</v>
      </c>
      <c r="G366" s="12">
        <v>1765.1</v>
      </c>
      <c r="H366" s="12">
        <f t="shared" si="5"/>
        <v>93.683987049519644</v>
      </c>
    </row>
    <row r="367" spans="1:8" ht="0.6" customHeight="1" x14ac:dyDescent="0.25">
      <c r="B367" s="15"/>
      <c r="C367" s="14" t="s">
        <v>45</v>
      </c>
      <c r="D367" s="13" t="s">
        <v>723</v>
      </c>
      <c r="E367" s="13"/>
      <c r="F367" s="12">
        <v>0</v>
      </c>
      <c r="G367" s="12">
        <v>0</v>
      </c>
      <c r="H367" s="12" t="e">
        <f t="shared" si="5"/>
        <v>#DIV/0!</v>
      </c>
    </row>
    <row r="368" spans="1:8" hidden="1" x14ac:dyDescent="0.25">
      <c r="B368" s="15"/>
      <c r="C368" s="14" t="s">
        <v>15</v>
      </c>
      <c r="D368" s="13" t="s">
        <v>723</v>
      </c>
      <c r="E368" s="13" t="s">
        <v>14</v>
      </c>
      <c r="F368" s="12">
        <v>0</v>
      </c>
      <c r="G368" s="12">
        <v>0</v>
      </c>
      <c r="H368" s="12" t="e">
        <f t="shared" si="5"/>
        <v>#DIV/0!</v>
      </c>
    </row>
    <row r="369" spans="2:8" ht="84" customHeight="1" x14ac:dyDescent="0.25">
      <c r="B369" s="15"/>
      <c r="C369" s="14" t="s">
        <v>1037</v>
      </c>
      <c r="D369" s="13" t="s">
        <v>722</v>
      </c>
      <c r="E369" s="13"/>
      <c r="F369" s="12">
        <v>104.9</v>
      </c>
      <c r="G369" s="12">
        <v>104.8</v>
      </c>
      <c r="H369" s="12">
        <f t="shared" si="5"/>
        <v>99.904671115347938</v>
      </c>
    </row>
    <row r="370" spans="2:8" ht="22.5" customHeight="1" x14ac:dyDescent="0.25">
      <c r="B370" s="15"/>
      <c r="C370" s="14" t="s">
        <v>15</v>
      </c>
      <c r="D370" s="13" t="s">
        <v>722</v>
      </c>
      <c r="E370" s="13" t="s">
        <v>14</v>
      </c>
      <c r="F370" s="12">
        <v>104.9</v>
      </c>
      <c r="G370" s="12">
        <v>104.8</v>
      </c>
      <c r="H370" s="12">
        <f t="shared" si="5"/>
        <v>99.904671115347938</v>
      </c>
    </row>
    <row r="371" spans="2:8" ht="22.5" hidden="1" customHeight="1" x14ac:dyDescent="0.25">
      <c r="B371" s="15"/>
      <c r="C371" s="14" t="s">
        <v>13</v>
      </c>
      <c r="D371" s="13" t="s">
        <v>722</v>
      </c>
      <c r="E371" s="13" t="s">
        <v>12</v>
      </c>
      <c r="F371" s="12">
        <v>0</v>
      </c>
      <c r="G371" s="12">
        <v>0</v>
      </c>
      <c r="H371" s="12" t="e">
        <f t="shared" si="5"/>
        <v>#DIV/0!</v>
      </c>
    </row>
    <row r="372" spans="2:8" ht="79.5" customHeight="1" x14ac:dyDescent="0.25">
      <c r="B372" s="15"/>
      <c r="C372" s="14" t="s">
        <v>1038</v>
      </c>
      <c r="D372" s="13" t="s">
        <v>721</v>
      </c>
      <c r="E372" s="13"/>
      <c r="F372" s="12">
        <v>1779.2000000000003</v>
      </c>
      <c r="G372" s="12">
        <v>1660.3</v>
      </c>
      <c r="H372" s="12">
        <f t="shared" si="5"/>
        <v>93.317221223021562</v>
      </c>
    </row>
    <row r="373" spans="2:8" ht="20.25" customHeight="1" x14ac:dyDescent="0.25">
      <c r="B373" s="15"/>
      <c r="C373" s="18" t="s">
        <v>15</v>
      </c>
      <c r="D373" s="13" t="s">
        <v>721</v>
      </c>
      <c r="E373" s="13" t="s">
        <v>14</v>
      </c>
      <c r="F373" s="12">
        <v>973.30000000000018</v>
      </c>
      <c r="G373" s="12">
        <v>933.5</v>
      </c>
      <c r="H373" s="12">
        <f t="shared" si="5"/>
        <v>95.910818863659699</v>
      </c>
    </row>
    <row r="374" spans="2:8" ht="19.5" customHeight="1" x14ac:dyDescent="0.25">
      <c r="B374" s="15"/>
      <c r="C374" s="14" t="s">
        <v>13</v>
      </c>
      <c r="D374" s="13" t="s">
        <v>721</v>
      </c>
      <c r="E374" s="13" t="s">
        <v>12</v>
      </c>
      <c r="F374" s="12">
        <v>805.90000000000009</v>
      </c>
      <c r="G374" s="12">
        <v>726.8</v>
      </c>
      <c r="H374" s="12">
        <f t="shared" si="5"/>
        <v>90.184886462340231</v>
      </c>
    </row>
    <row r="375" spans="2:8" ht="75" hidden="1" x14ac:dyDescent="0.25">
      <c r="B375" s="15"/>
      <c r="C375" s="14" t="s">
        <v>1039</v>
      </c>
      <c r="D375" s="13" t="s">
        <v>720</v>
      </c>
      <c r="E375" s="13"/>
      <c r="F375" s="12">
        <v>0</v>
      </c>
      <c r="G375" s="12">
        <v>0</v>
      </c>
      <c r="H375" s="12" t="e">
        <f t="shared" si="5"/>
        <v>#DIV/0!</v>
      </c>
    </row>
    <row r="376" spans="2:8" hidden="1" x14ac:dyDescent="0.25">
      <c r="B376" s="15"/>
      <c r="C376" s="14" t="s">
        <v>15</v>
      </c>
      <c r="D376" s="13" t="s">
        <v>720</v>
      </c>
      <c r="E376" s="13" t="s">
        <v>14</v>
      </c>
      <c r="F376" s="12">
        <v>0</v>
      </c>
      <c r="G376" s="12">
        <v>0</v>
      </c>
      <c r="H376" s="12" t="e">
        <f t="shared" si="5"/>
        <v>#DIV/0!</v>
      </c>
    </row>
    <row r="377" spans="2:8" ht="18" hidden="1" customHeight="1" x14ac:dyDescent="0.25">
      <c r="B377" s="15"/>
      <c r="C377" s="14" t="s">
        <v>13</v>
      </c>
      <c r="D377" s="13" t="s">
        <v>720</v>
      </c>
      <c r="E377" s="13" t="s">
        <v>12</v>
      </c>
      <c r="F377" s="12">
        <v>0</v>
      </c>
      <c r="G377" s="12">
        <v>0</v>
      </c>
      <c r="H377" s="12" t="e">
        <f t="shared" si="5"/>
        <v>#DIV/0!</v>
      </c>
    </row>
    <row r="378" spans="2:8" ht="30" x14ac:dyDescent="0.25">
      <c r="B378" s="15"/>
      <c r="C378" s="14" t="s">
        <v>1040</v>
      </c>
      <c r="D378" s="13" t="s">
        <v>719</v>
      </c>
      <c r="E378" s="13"/>
      <c r="F378" s="12">
        <v>640</v>
      </c>
      <c r="G378" s="12">
        <v>240</v>
      </c>
      <c r="H378" s="12">
        <f t="shared" si="5"/>
        <v>37.5</v>
      </c>
    </row>
    <row r="379" spans="2:8" ht="18" customHeight="1" x14ac:dyDescent="0.25">
      <c r="B379" s="15"/>
      <c r="C379" s="14" t="s">
        <v>45</v>
      </c>
      <c r="D379" s="13" t="s">
        <v>718</v>
      </c>
      <c r="E379" s="13"/>
      <c r="F379" s="12">
        <v>640</v>
      </c>
      <c r="G379" s="12">
        <v>240</v>
      </c>
      <c r="H379" s="12">
        <f t="shared" si="5"/>
        <v>37.5</v>
      </c>
    </row>
    <row r="380" spans="2:8" ht="18" customHeight="1" x14ac:dyDescent="0.25">
      <c r="B380" s="15"/>
      <c r="C380" s="14" t="s">
        <v>15</v>
      </c>
      <c r="D380" s="13" t="s">
        <v>718</v>
      </c>
      <c r="E380" s="13" t="s">
        <v>14</v>
      </c>
      <c r="F380" s="12">
        <v>480</v>
      </c>
      <c r="G380" s="12">
        <v>160</v>
      </c>
      <c r="H380" s="12">
        <f t="shared" si="5"/>
        <v>33.333333333333329</v>
      </c>
    </row>
    <row r="381" spans="2:8" ht="18" customHeight="1" x14ac:dyDescent="0.25">
      <c r="B381" s="15"/>
      <c r="C381" s="14" t="s">
        <v>13</v>
      </c>
      <c r="D381" s="13" t="s">
        <v>718</v>
      </c>
      <c r="E381" s="13" t="s">
        <v>12</v>
      </c>
      <c r="F381" s="12">
        <v>160.00000000000003</v>
      </c>
      <c r="G381" s="12">
        <v>80</v>
      </c>
      <c r="H381" s="12">
        <f t="shared" si="5"/>
        <v>49.999999999999986</v>
      </c>
    </row>
    <row r="382" spans="2:8" ht="66" customHeight="1" x14ac:dyDescent="0.25">
      <c r="B382" s="15"/>
      <c r="C382" s="14" t="s">
        <v>1041</v>
      </c>
      <c r="D382" s="13" t="s">
        <v>717</v>
      </c>
      <c r="E382" s="13"/>
      <c r="F382" s="12">
        <v>42</v>
      </c>
      <c r="G382" s="12">
        <v>42</v>
      </c>
      <c r="H382" s="12">
        <f t="shared" si="5"/>
        <v>100</v>
      </c>
    </row>
    <row r="383" spans="2:8" ht="18" customHeight="1" x14ac:dyDescent="0.25">
      <c r="B383" s="15"/>
      <c r="C383" s="14" t="s">
        <v>45</v>
      </c>
      <c r="D383" s="13" t="s">
        <v>716</v>
      </c>
      <c r="E383" s="13"/>
      <c r="F383" s="12">
        <v>42</v>
      </c>
      <c r="G383" s="12">
        <v>42</v>
      </c>
      <c r="H383" s="12">
        <f t="shared" si="5"/>
        <v>100</v>
      </c>
    </row>
    <row r="384" spans="2:8" ht="31.5" customHeight="1" x14ac:dyDescent="0.25">
      <c r="B384" s="15"/>
      <c r="C384" s="14" t="s">
        <v>19</v>
      </c>
      <c r="D384" s="13" t="s">
        <v>716</v>
      </c>
      <c r="E384" s="13" t="s">
        <v>18</v>
      </c>
      <c r="F384" s="12">
        <v>42</v>
      </c>
      <c r="G384" s="12">
        <v>42</v>
      </c>
      <c r="H384" s="12">
        <f t="shared" si="5"/>
        <v>100</v>
      </c>
    </row>
    <row r="385" spans="2:8" ht="45" hidden="1" x14ac:dyDescent="0.25">
      <c r="B385" s="15"/>
      <c r="C385" s="14" t="s">
        <v>1042</v>
      </c>
      <c r="D385" s="13" t="s">
        <v>715</v>
      </c>
      <c r="E385" s="13"/>
      <c r="F385" s="12">
        <v>0</v>
      </c>
      <c r="G385" s="12">
        <v>0</v>
      </c>
      <c r="H385" s="12" t="e">
        <f t="shared" si="5"/>
        <v>#DIV/0!</v>
      </c>
    </row>
    <row r="386" spans="2:8" hidden="1" x14ac:dyDescent="0.25">
      <c r="B386" s="15"/>
      <c r="C386" s="14" t="s">
        <v>45</v>
      </c>
      <c r="D386" s="13" t="s">
        <v>714</v>
      </c>
      <c r="E386" s="13"/>
      <c r="F386" s="12">
        <v>0</v>
      </c>
      <c r="G386" s="12">
        <v>0</v>
      </c>
      <c r="H386" s="12" t="e">
        <f t="shared" si="5"/>
        <v>#DIV/0!</v>
      </c>
    </row>
    <row r="387" spans="2:8" ht="30" hidden="1" x14ac:dyDescent="0.25">
      <c r="B387" s="15"/>
      <c r="C387" s="14" t="s">
        <v>19</v>
      </c>
      <c r="D387" s="13" t="s">
        <v>714</v>
      </c>
      <c r="E387" s="13" t="s">
        <v>18</v>
      </c>
      <c r="F387" s="12">
        <v>0</v>
      </c>
      <c r="G387" s="12">
        <v>0</v>
      </c>
      <c r="H387" s="12" t="e">
        <f t="shared" si="5"/>
        <v>#DIV/0!</v>
      </c>
    </row>
    <row r="388" spans="2:8" ht="30" x14ac:dyDescent="0.25">
      <c r="B388" s="15"/>
      <c r="C388" s="14" t="s">
        <v>1043</v>
      </c>
      <c r="D388" s="13" t="s">
        <v>713</v>
      </c>
      <c r="E388" s="13"/>
      <c r="F388" s="12">
        <v>59.8</v>
      </c>
      <c r="G388" s="12">
        <v>59.8</v>
      </c>
      <c r="H388" s="12">
        <f t="shared" si="5"/>
        <v>100</v>
      </c>
    </row>
    <row r="389" spans="2:8" x14ac:dyDescent="0.25">
      <c r="B389" s="15"/>
      <c r="C389" s="14" t="s">
        <v>45</v>
      </c>
      <c r="D389" s="13" t="s">
        <v>712</v>
      </c>
      <c r="E389" s="13"/>
      <c r="F389" s="12">
        <v>59.8</v>
      </c>
      <c r="G389" s="12">
        <v>59.8</v>
      </c>
      <c r="H389" s="12">
        <f t="shared" si="5"/>
        <v>100</v>
      </c>
    </row>
    <row r="390" spans="2:8" ht="30" x14ac:dyDescent="0.25">
      <c r="B390" s="15"/>
      <c r="C390" s="14" t="s">
        <v>19</v>
      </c>
      <c r="D390" s="13" t="s">
        <v>712</v>
      </c>
      <c r="E390" s="13" t="s">
        <v>18</v>
      </c>
      <c r="F390" s="12">
        <v>59.8</v>
      </c>
      <c r="G390" s="12">
        <v>59.8</v>
      </c>
      <c r="H390" s="12">
        <f t="shared" si="5"/>
        <v>100</v>
      </c>
    </row>
    <row r="391" spans="2:8" ht="30" x14ac:dyDescent="0.25">
      <c r="B391" s="15"/>
      <c r="C391" s="14" t="s">
        <v>1044</v>
      </c>
      <c r="D391" s="13" t="s">
        <v>711</v>
      </c>
      <c r="E391" s="13"/>
      <c r="F391" s="12">
        <v>640</v>
      </c>
      <c r="G391" s="12">
        <v>640</v>
      </c>
      <c r="H391" s="12">
        <f t="shared" si="5"/>
        <v>100</v>
      </c>
    </row>
    <row r="392" spans="2:8" x14ac:dyDescent="0.25">
      <c r="B392" s="15"/>
      <c r="C392" s="14" t="s">
        <v>45</v>
      </c>
      <c r="D392" s="13" t="s">
        <v>710</v>
      </c>
      <c r="E392" s="13"/>
      <c r="F392" s="12">
        <v>640</v>
      </c>
      <c r="G392" s="12">
        <v>640</v>
      </c>
      <c r="H392" s="12">
        <f t="shared" si="5"/>
        <v>100</v>
      </c>
    </row>
    <row r="393" spans="2:8" ht="30" x14ac:dyDescent="0.25">
      <c r="B393" s="15"/>
      <c r="C393" s="14" t="s">
        <v>19</v>
      </c>
      <c r="D393" s="13" t="s">
        <v>710</v>
      </c>
      <c r="E393" s="13" t="s">
        <v>18</v>
      </c>
      <c r="F393" s="12">
        <v>640</v>
      </c>
      <c r="G393" s="12">
        <v>640</v>
      </c>
      <c r="H393" s="12">
        <f t="shared" si="5"/>
        <v>100</v>
      </c>
    </row>
    <row r="394" spans="2:8" ht="30" x14ac:dyDescent="0.25">
      <c r="B394" s="15"/>
      <c r="C394" s="14" t="s">
        <v>1045</v>
      </c>
      <c r="D394" s="13" t="s">
        <v>709</v>
      </c>
      <c r="E394" s="13"/>
      <c r="F394" s="12">
        <v>49.2</v>
      </c>
      <c r="G394" s="12">
        <v>49.1</v>
      </c>
      <c r="H394" s="12">
        <f t="shared" si="5"/>
        <v>99.796747967479675</v>
      </c>
    </row>
    <row r="395" spans="2:8" x14ac:dyDescent="0.25">
      <c r="B395" s="15"/>
      <c r="C395" s="14" t="s">
        <v>45</v>
      </c>
      <c r="D395" s="13" t="s">
        <v>708</v>
      </c>
      <c r="E395" s="13"/>
      <c r="F395" s="12">
        <v>49.2</v>
      </c>
      <c r="G395" s="12">
        <v>49.1</v>
      </c>
      <c r="H395" s="12">
        <f t="shared" si="5"/>
        <v>99.796747967479675</v>
      </c>
    </row>
    <row r="396" spans="2:8" ht="30" x14ac:dyDescent="0.25">
      <c r="B396" s="15"/>
      <c r="C396" s="14" t="s">
        <v>19</v>
      </c>
      <c r="D396" s="13" t="s">
        <v>708</v>
      </c>
      <c r="E396" s="13" t="s">
        <v>18</v>
      </c>
      <c r="F396" s="12">
        <v>49.2</v>
      </c>
      <c r="G396" s="12">
        <v>49.1</v>
      </c>
      <c r="H396" s="12">
        <f t="shared" si="5"/>
        <v>99.796747967479675</v>
      </c>
    </row>
    <row r="397" spans="2:8" ht="30" x14ac:dyDescent="0.25">
      <c r="B397" s="15"/>
      <c r="C397" s="14" t="s">
        <v>1046</v>
      </c>
      <c r="D397" s="13" t="s">
        <v>707</v>
      </c>
      <c r="E397" s="13"/>
      <c r="F397" s="12">
        <v>125</v>
      </c>
      <c r="G397" s="12">
        <v>125</v>
      </c>
      <c r="H397" s="12">
        <f t="shared" si="5"/>
        <v>100</v>
      </c>
    </row>
    <row r="398" spans="2:8" ht="17.25" customHeight="1" x14ac:dyDescent="0.25">
      <c r="B398" s="15"/>
      <c r="C398" s="14" t="s">
        <v>45</v>
      </c>
      <c r="D398" s="13" t="s">
        <v>706</v>
      </c>
      <c r="E398" s="13"/>
      <c r="F398" s="12">
        <v>125</v>
      </c>
      <c r="G398" s="12">
        <v>125</v>
      </c>
      <c r="H398" s="12">
        <f t="shared" ref="H398:H461" si="6">G398/F398*100</f>
        <v>100</v>
      </c>
    </row>
    <row r="399" spans="2:8" ht="30" x14ac:dyDescent="0.25">
      <c r="B399" s="15"/>
      <c r="C399" s="14" t="s">
        <v>19</v>
      </c>
      <c r="D399" s="13" t="s">
        <v>706</v>
      </c>
      <c r="E399" s="13" t="s">
        <v>18</v>
      </c>
      <c r="F399" s="12">
        <v>125</v>
      </c>
      <c r="G399" s="12">
        <v>125</v>
      </c>
      <c r="H399" s="12">
        <f t="shared" si="6"/>
        <v>100</v>
      </c>
    </row>
    <row r="400" spans="2:8" ht="36.75" customHeight="1" x14ac:dyDescent="0.25">
      <c r="B400" s="15"/>
      <c r="C400" s="14" t="s">
        <v>1047</v>
      </c>
      <c r="D400" s="13" t="s">
        <v>705</v>
      </c>
      <c r="E400" s="13"/>
      <c r="F400" s="12">
        <v>26.3</v>
      </c>
      <c r="G400" s="12">
        <v>26.3</v>
      </c>
      <c r="H400" s="12">
        <f t="shared" si="6"/>
        <v>100</v>
      </c>
    </row>
    <row r="401" spans="2:8" x14ac:dyDescent="0.25">
      <c r="B401" s="15"/>
      <c r="C401" s="14" t="s">
        <v>45</v>
      </c>
      <c r="D401" s="13" t="s">
        <v>704</v>
      </c>
      <c r="E401" s="13"/>
      <c r="F401" s="12">
        <v>26.3</v>
      </c>
      <c r="G401" s="12">
        <v>26.3</v>
      </c>
      <c r="H401" s="12">
        <f t="shared" si="6"/>
        <v>100</v>
      </c>
    </row>
    <row r="402" spans="2:8" ht="30" x14ac:dyDescent="0.25">
      <c r="B402" s="15"/>
      <c r="C402" s="14" t="s">
        <v>19</v>
      </c>
      <c r="D402" s="13" t="s">
        <v>704</v>
      </c>
      <c r="E402" s="13" t="s">
        <v>18</v>
      </c>
      <c r="F402" s="12">
        <v>26.3</v>
      </c>
      <c r="G402" s="12">
        <v>26.3</v>
      </c>
      <c r="H402" s="12">
        <f t="shared" si="6"/>
        <v>100</v>
      </c>
    </row>
    <row r="403" spans="2:8" ht="29.25" customHeight="1" x14ac:dyDescent="0.25">
      <c r="B403" s="15"/>
      <c r="C403" s="14" t="s">
        <v>1048</v>
      </c>
      <c r="D403" s="13" t="s">
        <v>703</v>
      </c>
      <c r="E403" s="13"/>
      <c r="F403" s="12">
        <v>50</v>
      </c>
      <c r="G403" s="12">
        <v>50</v>
      </c>
      <c r="H403" s="12">
        <f t="shared" si="6"/>
        <v>100</v>
      </c>
    </row>
    <row r="404" spans="2:8" x14ac:dyDescent="0.25">
      <c r="B404" s="15"/>
      <c r="C404" s="14" t="s">
        <v>45</v>
      </c>
      <c r="D404" s="13" t="s">
        <v>702</v>
      </c>
      <c r="E404" s="13"/>
      <c r="F404" s="12">
        <v>50</v>
      </c>
      <c r="G404" s="12">
        <v>50</v>
      </c>
      <c r="H404" s="12">
        <f t="shared" si="6"/>
        <v>100</v>
      </c>
    </row>
    <row r="405" spans="2:8" x14ac:dyDescent="0.25">
      <c r="B405" s="15"/>
      <c r="C405" s="14" t="s">
        <v>15</v>
      </c>
      <c r="D405" s="13" t="s">
        <v>702</v>
      </c>
      <c r="E405" s="13" t="s">
        <v>14</v>
      </c>
      <c r="F405" s="12">
        <v>50</v>
      </c>
      <c r="G405" s="12">
        <v>50</v>
      </c>
      <c r="H405" s="12">
        <f t="shared" si="6"/>
        <v>100</v>
      </c>
    </row>
    <row r="406" spans="2:8" ht="43.5" customHeight="1" x14ac:dyDescent="0.25">
      <c r="B406" s="15"/>
      <c r="C406" s="14" t="s">
        <v>1049</v>
      </c>
      <c r="D406" s="13" t="s">
        <v>701</v>
      </c>
      <c r="E406" s="13"/>
      <c r="F406" s="12">
        <v>107</v>
      </c>
      <c r="G406" s="12">
        <v>107</v>
      </c>
      <c r="H406" s="12">
        <f t="shared" si="6"/>
        <v>100</v>
      </c>
    </row>
    <row r="407" spans="2:8" ht="90" hidden="1" x14ac:dyDescent="0.25">
      <c r="B407" s="15"/>
      <c r="C407" s="14" t="s">
        <v>1050</v>
      </c>
      <c r="D407" s="13" t="s">
        <v>700</v>
      </c>
      <c r="E407" s="13"/>
      <c r="F407" s="12">
        <v>0</v>
      </c>
      <c r="G407" s="12">
        <v>0</v>
      </c>
      <c r="H407" s="12" t="e">
        <f t="shared" si="6"/>
        <v>#DIV/0!</v>
      </c>
    </row>
    <row r="408" spans="2:8" hidden="1" x14ac:dyDescent="0.25">
      <c r="B408" s="15"/>
      <c r="C408" s="14" t="s">
        <v>45</v>
      </c>
      <c r="D408" s="13" t="s">
        <v>699</v>
      </c>
      <c r="E408" s="13"/>
      <c r="F408" s="12">
        <v>0</v>
      </c>
      <c r="G408" s="12">
        <v>0</v>
      </c>
      <c r="H408" s="12" t="e">
        <f t="shared" si="6"/>
        <v>#DIV/0!</v>
      </c>
    </row>
    <row r="409" spans="2:8" ht="30" hidden="1" x14ac:dyDescent="0.25">
      <c r="B409" s="15"/>
      <c r="C409" s="14" t="s">
        <v>19</v>
      </c>
      <c r="D409" s="13" t="s">
        <v>699</v>
      </c>
      <c r="E409" s="13" t="s">
        <v>18</v>
      </c>
      <c r="F409" s="12">
        <v>0</v>
      </c>
      <c r="G409" s="12">
        <v>0</v>
      </c>
      <c r="H409" s="12" t="e">
        <f t="shared" si="6"/>
        <v>#DIV/0!</v>
      </c>
    </row>
    <row r="410" spans="2:8" ht="30" hidden="1" x14ac:dyDescent="0.25">
      <c r="B410" s="15"/>
      <c r="C410" s="14" t="s">
        <v>1051</v>
      </c>
      <c r="D410" s="13" t="s">
        <v>698</v>
      </c>
      <c r="E410" s="13"/>
      <c r="F410" s="12">
        <v>0</v>
      </c>
      <c r="G410" s="12">
        <v>0</v>
      </c>
      <c r="H410" s="12" t="e">
        <f t="shared" si="6"/>
        <v>#DIV/0!</v>
      </c>
    </row>
    <row r="411" spans="2:8" hidden="1" x14ac:dyDescent="0.25">
      <c r="B411" s="15"/>
      <c r="C411" s="14" t="s">
        <v>45</v>
      </c>
      <c r="D411" s="13" t="s">
        <v>697</v>
      </c>
      <c r="E411" s="13"/>
      <c r="F411" s="12">
        <v>0</v>
      </c>
      <c r="G411" s="12">
        <v>0</v>
      </c>
      <c r="H411" s="12" t="e">
        <f t="shared" si="6"/>
        <v>#DIV/0!</v>
      </c>
    </row>
    <row r="412" spans="2:8" ht="30" hidden="1" x14ac:dyDescent="0.25">
      <c r="B412" s="15"/>
      <c r="C412" s="14" t="s">
        <v>19</v>
      </c>
      <c r="D412" s="13" t="s">
        <v>697</v>
      </c>
      <c r="E412" s="13" t="s">
        <v>18</v>
      </c>
      <c r="F412" s="12">
        <v>0</v>
      </c>
      <c r="G412" s="12">
        <v>0</v>
      </c>
      <c r="H412" s="12" t="e">
        <f t="shared" si="6"/>
        <v>#DIV/0!</v>
      </c>
    </row>
    <row r="413" spans="2:8" ht="96" customHeight="1" x14ac:dyDescent="0.25">
      <c r="B413" s="15"/>
      <c r="C413" s="14" t="s">
        <v>1052</v>
      </c>
      <c r="D413" s="13" t="s">
        <v>696</v>
      </c>
      <c r="E413" s="13"/>
      <c r="F413" s="12">
        <v>107</v>
      </c>
      <c r="G413" s="12">
        <v>107</v>
      </c>
      <c r="H413" s="12">
        <f t="shared" si="6"/>
        <v>100</v>
      </c>
    </row>
    <row r="414" spans="2:8" ht="27.75" customHeight="1" x14ac:dyDescent="0.25">
      <c r="B414" s="15"/>
      <c r="C414" s="14" t="s">
        <v>45</v>
      </c>
      <c r="D414" s="13" t="s">
        <v>695</v>
      </c>
      <c r="E414" s="13"/>
      <c r="F414" s="12">
        <v>107</v>
      </c>
      <c r="G414" s="12">
        <v>107</v>
      </c>
      <c r="H414" s="12">
        <f t="shared" si="6"/>
        <v>100</v>
      </c>
    </row>
    <row r="415" spans="2:8" ht="30" x14ac:dyDescent="0.25">
      <c r="B415" s="15"/>
      <c r="C415" s="14" t="s">
        <v>19</v>
      </c>
      <c r="D415" s="13" t="s">
        <v>695</v>
      </c>
      <c r="E415" s="13" t="s">
        <v>18</v>
      </c>
      <c r="F415" s="12">
        <v>107</v>
      </c>
      <c r="G415" s="12">
        <v>107</v>
      </c>
      <c r="H415" s="12">
        <f t="shared" si="6"/>
        <v>100</v>
      </c>
    </row>
    <row r="416" spans="2:8" ht="60" x14ac:dyDescent="0.25">
      <c r="B416" s="15"/>
      <c r="C416" s="18" t="s">
        <v>1053</v>
      </c>
      <c r="D416" s="13" t="s">
        <v>694</v>
      </c>
      <c r="E416" s="13"/>
      <c r="F416" s="12">
        <v>44953.200000000004</v>
      </c>
      <c r="G416" s="12">
        <v>44906.9</v>
      </c>
      <c r="H416" s="12">
        <f t="shared" si="6"/>
        <v>99.897003995266189</v>
      </c>
    </row>
    <row r="417" spans="2:8" ht="90" x14ac:dyDescent="0.25">
      <c r="B417" s="15"/>
      <c r="C417" s="18" t="s">
        <v>1054</v>
      </c>
      <c r="D417" s="13" t="s">
        <v>693</v>
      </c>
      <c r="E417" s="13"/>
      <c r="F417" s="12">
        <v>120.69999999999999</v>
      </c>
      <c r="G417" s="12">
        <v>120.6</v>
      </c>
      <c r="H417" s="12">
        <f t="shared" si="6"/>
        <v>99.917149958574981</v>
      </c>
    </row>
    <row r="418" spans="2:8" ht="18.75" customHeight="1" x14ac:dyDescent="0.25">
      <c r="B418" s="15"/>
      <c r="C418" s="18" t="s">
        <v>45</v>
      </c>
      <c r="D418" s="13" t="s">
        <v>692</v>
      </c>
      <c r="E418" s="13"/>
      <c r="F418" s="12">
        <v>120.69999999999999</v>
      </c>
      <c r="G418" s="12">
        <v>120.6</v>
      </c>
      <c r="H418" s="12">
        <f t="shared" si="6"/>
        <v>99.917149958574981</v>
      </c>
    </row>
    <row r="419" spans="2:8" ht="30" x14ac:dyDescent="0.25">
      <c r="B419" s="15"/>
      <c r="C419" s="18" t="s">
        <v>19</v>
      </c>
      <c r="D419" s="13" t="s">
        <v>692</v>
      </c>
      <c r="E419" s="13" t="s">
        <v>18</v>
      </c>
      <c r="F419" s="12">
        <v>120.69999999999999</v>
      </c>
      <c r="G419" s="12">
        <v>120.6</v>
      </c>
      <c r="H419" s="12">
        <f t="shared" si="6"/>
        <v>99.917149958574981</v>
      </c>
    </row>
    <row r="420" spans="2:8" ht="21" hidden="1" customHeight="1" x14ac:dyDescent="0.25">
      <c r="B420" s="15"/>
      <c r="C420" s="18" t="s">
        <v>15</v>
      </c>
      <c r="D420" s="13" t="s">
        <v>692</v>
      </c>
      <c r="E420" s="13" t="s">
        <v>14</v>
      </c>
      <c r="F420" s="12">
        <v>0</v>
      </c>
      <c r="G420" s="12">
        <v>0</v>
      </c>
      <c r="H420" s="12" t="e">
        <f t="shared" si="6"/>
        <v>#DIV/0!</v>
      </c>
    </row>
    <row r="421" spans="2:8" ht="90" hidden="1" x14ac:dyDescent="0.25">
      <c r="B421" s="15"/>
      <c r="C421" s="18" t="s">
        <v>1055</v>
      </c>
      <c r="D421" s="13" t="s">
        <v>691</v>
      </c>
      <c r="E421" s="13"/>
      <c r="F421" s="12">
        <v>0</v>
      </c>
      <c r="G421" s="12">
        <v>0</v>
      </c>
      <c r="H421" s="12" t="e">
        <f t="shared" si="6"/>
        <v>#DIV/0!</v>
      </c>
    </row>
    <row r="422" spans="2:8" ht="29.25" hidden="1" customHeight="1" x14ac:dyDescent="0.25">
      <c r="B422" s="15"/>
      <c r="C422" s="18" t="s">
        <v>19</v>
      </c>
      <c r="D422" s="13" t="s">
        <v>691</v>
      </c>
      <c r="E422" s="13" t="s">
        <v>18</v>
      </c>
      <c r="F422" s="12">
        <v>0</v>
      </c>
      <c r="G422" s="12">
        <v>0</v>
      </c>
      <c r="H422" s="12" t="e">
        <f t="shared" si="6"/>
        <v>#DIV/0!</v>
      </c>
    </row>
    <row r="423" spans="2:8" ht="90" hidden="1" x14ac:dyDescent="0.25">
      <c r="B423" s="15"/>
      <c r="C423" s="18" t="s">
        <v>1056</v>
      </c>
      <c r="D423" s="13" t="s">
        <v>690</v>
      </c>
      <c r="E423" s="13"/>
      <c r="F423" s="12">
        <v>0</v>
      </c>
      <c r="G423" s="12">
        <v>0</v>
      </c>
      <c r="H423" s="12" t="e">
        <f t="shared" si="6"/>
        <v>#DIV/0!</v>
      </c>
    </row>
    <row r="424" spans="2:8" hidden="1" x14ac:dyDescent="0.25">
      <c r="B424" s="15"/>
      <c r="C424" s="18" t="s">
        <v>45</v>
      </c>
      <c r="D424" s="13" t="s">
        <v>689</v>
      </c>
      <c r="E424" s="13"/>
      <c r="F424" s="12">
        <v>0</v>
      </c>
      <c r="G424" s="12">
        <v>0</v>
      </c>
      <c r="H424" s="12" t="e">
        <f t="shared" si="6"/>
        <v>#DIV/0!</v>
      </c>
    </row>
    <row r="425" spans="2:8" ht="30" hidden="1" x14ac:dyDescent="0.25">
      <c r="B425" s="15"/>
      <c r="C425" s="18" t="s">
        <v>19</v>
      </c>
      <c r="D425" s="13" t="s">
        <v>689</v>
      </c>
      <c r="E425" s="13" t="s">
        <v>18</v>
      </c>
      <c r="F425" s="12">
        <v>0</v>
      </c>
      <c r="G425" s="12">
        <v>0</v>
      </c>
      <c r="H425" s="12" t="e">
        <f t="shared" si="6"/>
        <v>#DIV/0!</v>
      </c>
    </row>
    <row r="426" spans="2:8" ht="105" hidden="1" x14ac:dyDescent="0.25">
      <c r="B426" s="15"/>
      <c r="C426" s="14" t="s">
        <v>1057</v>
      </c>
      <c r="D426" s="13" t="s">
        <v>688</v>
      </c>
      <c r="E426" s="13"/>
      <c r="F426" s="12">
        <v>0</v>
      </c>
      <c r="G426" s="12">
        <v>0</v>
      </c>
      <c r="H426" s="12" t="e">
        <f t="shared" si="6"/>
        <v>#DIV/0!</v>
      </c>
    </row>
    <row r="427" spans="2:8" ht="52.5" hidden="1" customHeight="1" x14ac:dyDescent="0.25">
      <c r="B427" s="15"/>
      <c r="C427" s="31" t="s">
        <v>678</v>
      </c>
      <c r="D427" s="13" t="s">
        <v>687</v>
      </c>
      <c r="E427" s="13"/>
      <c r="F427" s="12">
        <v>0</v>
      </c>
      <c r="G427" s="12">
        <v>0</v>
      </c>
      <c r="H427" s="12" t="e">
        <f t="shared" si="6"/>
        <v>#DIV/0!</v>
      </c>
    </row>
    <row r="428" spans="2:8" ht="31.5" hidden="1" customHeight="1" x14ac:dyDescent="0.25">
      <c r="B428" s="15"/>
      <c r="C428" s="14" t="s">
        <v>213</v>
      </c>
      <c r="D428" s="13" t="s">
        <v>687</v>
      </c>
      <c r="E428" s="13" t="s">
        <v>212</v>
      </c>
      <c r="F428" s="12">
        <v>0</v>
      </c>
      <c r="G428" s="16">
        <v>0</v>
      </c>
      <c r="H428" s="12" t="e">
        <f t="shared" si="6"/>
        <v>#DIV/0!</v>
      </c>
    </row>
    <row r="429" spans="2:8" ht="105" x14ac:dyDescent="0.25">
      <c r="B429" s="15"/>
      <c r="C429" s="14" t="s">
        <v>1058</v>
      </c>
      <c r="D429" s="13" t="s">
        <v>686</v>
      </c>
      <c r="E429" s="13"/>
      <c r="F429" s="12">
        <v>44659.30000000001</v>
      </c>
      <c r="G429" s="12">
        <v>44613.100000000006</v>
      </c>
      <c r="H429" s="12">
        <f t="shared" si="6"/>
        <v>99.896550102666183</v>
      </c>
    </row>
    <row r="430" spans="2:8" ht="0.6" customHeight="1" x14ac:dyDescent="0.25">
      <c r="B430" s="15"/>
      <c r="C430" s="14" t="s">
        <v>1059</v>
      </c>
      <c r="D430" s="13" t="s">
        <v>685</v>
      </c>
      <c r="E430" s="13"/>
      <c r="F430" s="12">
        <v>0</v>
      </c>
      <c r="G430" s="12">
        <v>0</v>
      </c>
      <c r="H430" s="12" t="e">
        <f t="shared" si="6"/>
        <v>#DIV/0!</v>
      </c>
    </row>
    <row r="431" spans="2:8" ht="30" hidden="1" x14ac:dyDescent="0.25">
      <c r="B431" s="15"/>
      <c r="C431" s="14" t="s">
        <v>19</v>
      </c>
      <c r="D431" s="13" t="s">
        <v>685</v>
      </c>
      <c r="E431" s="13" t="s">
        <v>18</v>
      </c>
      <c r="F431" s="12">
        <v>0</v>
      </c>
      <c r="G431" s="12">
        <v>0</v>
      </c>
      <c r="H431" s="12" t="e">
        <f t="shared" si="6"/>
        <v>#DIV/0!</v>
      </c>
    </row>
    <row r="432" spans="2:8" hidden="1" x14ac:dyDescent="0.25">
      <c r="B432" s="15"/>
      <c r="C432" s="14" t="s">
        <v>436</v>
      </c>
      <c r="D432" s="13" t="s">
        <v>685</v>
      </c>
      <c r="E432" s="13" t="s">
        <v>256</v>
      </c>
      <c r="F432" s="12">
        <v>0</v>
      </c>
      <c r="G432" s="12">
        <v>0</v>
      </c>
      <c r="H432" s="12" t="e">
        <f t="shared" si="6"/>
        <v>#DIV/0!</v>
      </c>
    </row>
    <row r="433" spans="2:8" ht="120" hidden="1" x14ac:dyDescent="0.25">
      <c r="B433" s="15"/>
      <c r="C433" s="14" t="s">
        <v>1060</v>
      </c>
      <c r="D433" s="13" t="s">
        <v>684</v>
      </c>
      <c r="E433" s="13"/>
      <c r="F433" s="12">
        <v>0</v>
      </c>
      <c r="G433" s="12">
        <v>0</v>
      </c>
      <c r="H433" s="12" t="e">
        <f t="shared" si="6"/>
        <v>#DIV/0!</v>
      </c>
    </row>
    <row r="434" spans="2:8" ht="30" hidden="1" x14ac:dyDescent="0.25">
      <c r="B434" s="15"/>
      <c r="C434" s="14" t="s">
        <v>19</v>
      </c>
      <c r="D434" s="13" t="s">
        <v>684</v>
      </c>
      <c r="E434" s="13" t="s">
        <v>18</v>
      </c>
      <c r="F434" s="12">
        <v>0</v>
      </c>
      <c r="G434" s="12">
        <v>0</v>
      </c>
      <c r="H434" s="12" t="e">
        <f t="shared" si="6"/>
        <v>#DIV/0!</v>
      </c>
    </row>
    <row r="435" spans="2:8" hidden="1" x14ac:dyDescent="0.25">
      <c r="B435" s="15"/>
      <c r="C435" s="14" t="s">
        <v>436</v>
      </c>
      <c r="D435" s="13" t="s">
        <v>684</v>
      </c>
      <c r="E435" s="13" t="s">
        <v>256</v>
      </c>
      <c r="F435" s="12">
        <v>0</v>
      </c>
      <c r="G435" s="12">
        <v>0</v>
      </c>
      <c r="H435" s="12" t="e">
        <f t="shared" si="6"/>
        <v>#DIV/0!</v>
      </c>
    </row>
    <row r="436" spans="2:8" ht="66.75" customHeight="1" x14ac:dyDescent="0.25">
      <c r="B436" s="15"/>
      <c r="C436" s="14" t="s">
        <v>1061</v>
      </c>
      <c r="D436" s="13" t="s">
        <v>683</v>
      </c>
      <c r="E436" s="13"/>
      <c r="F436" s="12">
        <v>44659.30000000001</v>
      </c>
      <c r="G436" s="12">
        <v>44613.100000000006</v>
      </c>
      <c r="H436" s="12">
        <f t="shared" si="6"/>
        <v>99.896550102666183</v>
      </c>
    </row>
    <row r="437" spans="2:8" ht="33.75" customHeight="1" x14ac:dyDescent="0.25">
      <c r="B437" s="15"/>
      <c r="C437" s="14" t="s">
        <v>19</v>
      </c>
      <c r="D437" s="13" t="s">
        <v>683</v>
      </c>
      <c r="E437" s="13" t="s">
        <v>18</v>
      </c>
      <c r="F437" s="12">
        <v>43.300000000000004</v>
      </c>
      <c r="G437" s="12">
        <v>43.3</v>
      </c>
      <c r="H437" s="12">
        <f t="shared" si="6"/>
        <v>99.999999999999986</v>
      </c>
    </row>
    <row r="438" spans="2:8" ht="18.75" customHeight="1" x14ac:dyDescent="0.25">
      <c r="B438" s="15"/>
      <c r="C438" s="14" t="s">
        <v>436</v>
      </c>
      <c r="D438" s="13" t="s">
        <v>683</v>
      </c>
      <c r="E438" s="13" t="s">
        <v>256</v>
      </c>
      <c r="F438" s="12">
        <v>44616.000000000007</v>
      </c>
      <c r="G438" s="12">
        <v>44569.8</v>
      </c>
      <c r="H438" s="12">
        <f t="shared" si="6"/>
        <v>99.896449704142</v>
      </c>
    </row>
    <row r="439" spans="2:8" ht="0.75" hidden="1" customHeight="1" x14ac:dyDescent="0.25">
      <c r="B439" s="15"/>
      <c r="C439" s="14" t="s">
        <v>1061</v>
      </c>
      <c r="D439" s="13" t="s">
        <v>682</v>
      </c>
      <c r="E439" s="13"/>
      <c r="F439" s="12">
        <v>0</v>
      </c>
      <c r="G439" s="12">
        <v>0</v>
      </c>
      <c r="H439" s="12" t="e">
        <f t="shared" si="6"/>
        <v>#DIV/0!</v>
      </c>
    </row>
    <row r="440" spans="2:8" ht="18.75" hidden="1" customHeight="1" x14ac:dyDescent="0.25">
      <c r="B440" s="15"/>
      <c r="C440" s="14" t="s">
        <v>436</v>
      </c>
      <c r="D440" s="13" t="s">
        <v>682</v>
      </c>
      <c r="E440" s="13" t="s">
        <v>256</v>
      </c>
      <c r="F440" s="12">
        <v>0</v>
      </c>
      <c r="G440" s="12">
        <v>0</v>
      </c>
      <c r="H440" s="12" t="e">
        <f t="shared" si="6"/>
        <v>#DIV/0!</v>
      </c>
    </row>
    <row r="441" spans="2:8" ht="100.5" customHeight="1" x14ac:dyDescent="0.25">
      <c r="B441" s="15"/>
      <c r="C441" s="14" t="s">
        <v>1062</v>
      </c>
      <c r="D441" s="13" t="s">
        <v>681</v>
      </c>
      <c r="E441" s="13"/>
      <c r="F441" s="12">
        <v>173.2</v>
      </c>
      <c r="G441" s="12">
        <v>173.2</v>
      </c>
      <c r="H441" s="12">
        <f t="shared" si="6"/>
        <v>100</v>
      </c>
    </row>
    <row r="442" spans="2:8" ht="45" x14ac:dyDescent="0.25">
      <c r="B442" s="15"/>
      <c r="C442" s="14" t="s">
        <v>1063</v>
      </c>
      <c r="D442" s="13" t="s">
        <v>680</v>
      </c>
      <c r="E442" s="13"/>
      <c r="F442" s="12">
        <v>173.2</v>
      </c>
      <c r="G442" s="12">
        <v>173.2</v>
      </c>
      <c r="H442" s="12">
        <f t="shared" si="6"/>
        <v>100</v>
      </c>
    </row>
    <row r="443" spans="2:8" ht="33.75" customHeight="1" x14ac:dyDescent="0.25">
      <c r="B443" s="15"/>
      <c r="C443" s="14" t="s">
        <v>19</v>
      </c>
      <c r="D443" s="13" t="s">
        <v>680</v>
      </c>
      <c r="E443" s="13" t="s">
        <v>18</v>
      </c>
      <c r="F443" s="12">
        <v>173.2</v>
      </c>
      <c r="G443" s="12">
        <v>173.2</v>
      </c>
      <c r="H443" s="12">
        <f t="shared" si="6"/>
        <v>100</v>
      </c>
    </row>
    <row r="444" spans="2:8" ht="150" hidden="1" x14ac:dyDescent="0.25">
      <c r="B444" s="15"/>
      <c r="C444" s="20" t="s">
        <v>1064</v>
      </c>
      <c r="D444" s="13" t="s">
        <v>679</v>
      </c>
      <c r="E444" s="13"/>
      <c r="F444" s="12">
        <v>0</v>
      </c>
      <c r="G444" s="12">
        <v>0</v>
      </c>
      <c r="H444" s="12" t="e">
        <f t="shared" si="6"/>
        <v>#DIV/0!</v>
      </c>
    </row>
    <row r="445" spans="2:8" ht="45" hidden="1" x14ac:dyDescent="0.25">
      <c r="B445" s="15"/>
      <c r="C445" s="31" t="s">
        <v>678</v>
      </c>
      <c r="D445" s="13" t="s">
        <v>677</v>
      </c>
      <c r="E445" s="13"/>
      <c r="F445" s="12">
        <v>0</v>
      </c>
      <c r="G445" s="12">
        <v>0</v>
      </c>
      <c r="H445" s="12" t="e">
        <f t="shared" si="6"/>
        <v>#DIV/0!</v>
      </c>
    </row>
    <row r="446" spans="2:8" ht="33" hidden="1" customHeight="1" x14ac:dyDescent="0.25">
      <c r="B446" s="15"/>
      <c r="C446" s="20" t="s">
        <v>213</v>
      </c>
      <c r="D446" s="13" t="s">
        <v>677</v>
      </c>
      <c r="E446" s="13" t="s">
        <v>212</v>
      </c>
      <c r="F446" s="12">
        <v>0</v>
      </c>
      <c r="G446" s="12">
        <v>0</v>
      </c>
      <c r="H446" s="12" t="e">
        <f t="shared" si="6"/>
        <v>#DIV/0!</v>
      </c>
    </row>
    <row r="447" spans="2:8" ht="30" x14ac:dyDescent="0.25">
      <c r="B447" s="15" t="s">
        <v>676</v>
      </c>
      <c r="C447" s="14" t="s">
        <v>1065</v>
      </c>
      <c r="D447" s="13" t="s">
        <v>675</v>
      </c>
      <c r="E447" s="13"/>
      <c r="F447" s="12">
        <v>47158.2</v>
      </c>
      <c r="G447" s="12">
        <v>44624.5</v>
      </c>
      <c r="H447" s="12">
        <f t="shared" si="6"/>
        <v>94.627233439783538</v>
      </c>
    </row>
    <row r="448" spans="2:8" ht="16.5" customHeight="1" x14ac:dyDescent="0.25">
      <c r="B448" s="15"/>
      <c r="C448" s="14" t="s">
        <v>1066</v>
      </c>
      <c r="D448" s="13" t="s">
        <v>674</v>
      </c>
      <c r="E448" s="13"/>
      <c r="F448" s="12">
        <v>5096.5</v>
      </c>
      <c r="G448" s="12">
        <v>4879.3</v>
      </c>
      <c r="H448" s="12">
        <f t="shared" si="6"/>
        <v>95.738251741391153</v>
      </c>
    </row>
    <row r="449" spans="2:8" ht="45" hidden="1" customHeight="1" x14ac:dyDescent="0.25">
      <c r="B449" s="15"/>
      <c r="C449" s="14" t="s">
        <v>1067</v>
      </c>
      <c r="D449" s="13" t="s">
        <v>673</v>
      </c>
      <c r="E449" s="13"/>
      <c r="F449" s="12">
        <v>0</v>
      </c>
      <c r="G449" s="12">
        <v>0</v>
      </c>
      <c r="H449" s="12" t="e">
        <f t="shared" si="6"/>
        <v>#DIV/0!</v>
      </c>
    </row>
    <row r="450" spans="2:8" ht="30.75" hidden="1" customHeight="1" x14ac:dyDescent="0.25">
      <c r="B450" s="15"/>
      <c r="C450" s="14" t="s">
        <v>15</v>
      </c>
      <c r="D450" s="13" t="s">
        <v>673</v>
      </c>
      <c r="E450" s="13" t="s">
        <v>14</v>
      </c>
      <c r="F450" s="12">
        <v>0</v>
      </c>
      <c r="G450" s="12">
        <v>0</v>
      </c>
      <c r="H450" s="12" t="e">
        <f t="shared" si="6"/>
        <v>#DIV/0!</v>
      </c>
    </row>
    <row r="451" spans="2:8" ht="18.75" customHeight="1" x14ac:dyDescent="0.25">
      <c r="B451" s="15"/>
      <c r="C451" s="14" t="s">
        <v>1068</v>
      </c>
      <c r="D451" s="13" t="s">
        <v>672</v>
      </c>
      <c r="E451" s="13"/>
      <c r="F451" s="12">
        <v>1447.3</v>
      </c>
      <c r="G451" s="12">
        <v>1230.3</v>
      </c>
      <c r="H451" s="12">
        <f t="shared" si="6"/>
        <v>85.006563946659298</v>
      </c>
    </row>
    <row r="452" spans="2:8" ht="135" x14ac:dyDescent="0.25">
      <c r="B452" s="15"/>
      <c r="C452" s="14" t="s">
        <v>1069</v>
      </c>
      <c r="D452" s="13" t="s">
        <v>671</v>
      </c>
      <c r="E452" s="13"/>
      <c r="F452" s="12">
        <v>1447.3</v>
      </c>
      <c r="G452" s="12">
        <v>1230.3</v>
      </c>
      <c r="H452" s="12">
        <f t="shared" si="6"/>
        <v>85.006563946659298</v>
      </c>
    </row>
    <row r="453" spans="2:8" ht="26.25" customHeight="1" x14ac:dyDescent="0.25">
      <c r="B453" s="15"/>
      <c r="C453" s="14" t="s">
        <v>15</v>
      </c>
      <c r="D453" s="13" t="s">
        <v>671</v>
      </c>
      <c r="E453" s="13" t="s">
        <v>14</v>
      </c>
      <c r="F453" s="12">
        <v>1447.3</v>
      </c>
      <c r="G453" s="12">
        <v>1230.3</v>
      </c>
      <c r="H453" s="12">
        <f t="shared" si="6"/>
        <v>85.006563946659298</v>
      </c>
    </row>
    <row r="454" spans="2:8" ht="17.25" hidden="1" customHeight="1" x14ac:dyDescent="0.25">
      <c r="B454" s="15"/>
      <c r="C454" s="14" t="s">
        <v>13</v>
      </c>
      <c r="D454" s="13" t="s">
        <v>671</v>
      </c>
      <c r="E454" s="13" t="s">
        <v>12</v>
      </c>
      <c r="F454" s="12">
        <v>0</v>
      </c>
      <c r="G454" s="12">
        <v>0</v>
      </c>
      <c r="H454" s="12" t="e">
        <f t="shared" si="6"/>
        <v>#DIV/0!</v>
      </c>
    </row>
    <row r="455" spans="2:8" ht="25.5" hidden="1" customHeight="1" x14ac:dyDescent="0.25">
      <c r="B455" s="15"/>
      <c r="C455" s="14" t="s">
        <v>1070</v>
      </c>
      <c r="D455" s="13" t="s">
        <v>670</v>
      </c>
      <c r="E455" s="13"/>
      <c r="F455" s="12">
        <v>0</v>
      </c>
      <c r="G455" s="12">
        <v>0</v>
      </c>
      <c r="H455" s="12" t="e">
        <f t="shared" si="6"/>
        <v>#DIV/0!</v>
      </c>
    </row>
    <row r="456" spans="2:8" ht="28.5" hidden="1" customHeight="1" x14ac:dyDescent="0.25">
      <c r="B456" s="15"/>
      <c r="C456" s="14" t="s">
        <v>15</v>
      </c>
      <c r="D456" s="13" t="s">
        <v>670</v>
      </c>
      <c r="E456" s="13" t="s">
        <v>14</v>
      </c>
      <c r="F456" s="12">
        <v>0</v>
      </c>
      <c r="G456" s="12">
        <v>0</v>
      </c>
      <c r="H456" s="12" t="e">
        <f t="shared" si="6"/>
        <v>#DIV/0!</v>
      </c>
    </row>
    <row r="457" spans="2:8" ht="39.75" hidden="1" customHeight="1" x14ac:dyDescent="0.25">
      <c r="B457" s="15"/>
      <c r="C457" s="14" t="s">
        <v>1071</v>
      </c>
      <c r="D457" s="13" t="s">
        <v>669</v>
      </c>
      <c r="E457" s="13"/>
      <c r="F457" s="12">
        <v>2452.8000000000002</v>
      </c>
      <c r="G457" s="12">
        <v>2452.7000000000003</v>
      </c>
      <c r="H457" s="12">
        <f t="shared" si="6"/>
        <v>99.995923026744947</v>
      </c>
    </row>
    <row r="458" spans="2:8" ht="28.5" hidden="1" customHeight="1" x14ac:dyDescent="0.25">
      <c r="B458" s="15"/>
      <c r="C458" s="18" t="s">
        <v>668</v>
      </c>
      <c r="D458" s="13" t="s">
        <v>667</v>
      </c>
      <c r="E458" s="13"/>
      <c r="F458" s="12">
        <v>0</v>
      </c>
      <c r="G458" s="12"/>
      <c r="H458" s="12" t="e">
        <f t="shared" si="6"/>
        <v>#DIV/0!</v>
      </c>
    </row>
    <row r="459" spans="2:8" ht="20.25" hidden="1" customHeight="1" x14ac:dyDescent="0.25">
      <c r="B459" s="15"/>
      <c r="C459" s="18" t="s">
        <v>15</v>
      </c>
      <c r="D459" s="13" t="s">
        <v>667</v>
      </c>
      <c r="E459" s="13" t="s">
        <v>14</v>
      </c>
      <c r="F459" s="12">
        <v>0</v>
      </c>
      <c r="G459" s="12"/>
      <c r="H459" s="12" t="e">
        <f t="shared" si="6"/>
        <v>#DIV/0!</v>
      </c>
    </row>
    <row r="460" spans="2:8" ht="66.75" customHeight="1" x14ac:dyDescent="0.25">
      <c r="B460" s="15"/>
      <c r="C460" s="21" t="s">
        <v>666</v>
      </c>
      <c r="D460" s="13" t="s">
        <v>665</v>
      </c>
      <c r="E460" s="13"/>
      <c r="F460" s="12">
        <v>2452.8000000000002</v>
      </c>
      <c r="G460" s="12">
        <v>2452.7000000000003</v>
      </c>
      <c r="H460" s="12">
        <f t="shared" si="6"/>
        <v>99.995923026744947</v>
      </c>
    </row>
    <row r="461" spans="2:8" ht="20.25" customHeight="1" x14ac:dyDescent="0.25">
      <c r="B461" s="15"/>
      <c r="C461" s="18" t="s">
        <v>15</v>
      </c>
      <c r="D461" s="13" t="s">
        <v>665</v>
      </c>
      <c r="E461" s="13" t="s">
        <v>14</v>
      </c>
      <c r="F461" s="12">
        <v>2301.8000000000002</v>
      </c>
      <c r="G461" s="12">
        <v>2301.8000000000002</v>
      </c>
      <c r="H461" s="12">
        <f t="shared" si="6"/>
        <v>100</v>
      </c>
    </row>
    <row r="462" spans="2:8" ht="18.75" customHeight="1" x14ac:dyDescent="0.25">
      <c r="B462" s="15"/>
      <c r="C462" s="14" t="s">
        <v>13</v>
      </c>
      <c r="D462" s="13" t="s">
        <v>665</v>
      </c>
      <c r="E462" s="13" t="s">
        <v>12</v>
      </c>
      <c r="F462" s="12">
        <v>151</v>
      </c>
      <c r="G462" s="12">
        <v>150.9</v>
      </c>
      <c r="H462" s="12">
        <f t="shared" ref="H462:H525" si="7">G462/F462*100</f>
        <v>99.933774834437088</v>
      </c>
    </row>
    <row r="463" spans="2:8" ht="32.25" hidden="1" customHeight="1" x14ac:dyDescent="0.25">
      <c r="B463" s="15"/>
      <c r="C463" s="14" t="s">
        <v>1072</v>
      </c>
      <c r="D463" s="13" t="s">
        <v>664</v>
      </c>
      <c r="E463" s="13"/>
      <c r="F463" s="12">
        <v>0</v>
      </c>
      <c r="G463" s="12">
        <v>0</v>
      </c>
      <c r="H463" s="12" t="e">
        <f t="shared" si="7"/>
        <v>#DIV/0!</v>
      </c>
    </row>
    <row r="464" spans="2:8" ht="75" hidden="1" customHeight="1" x14ac:dyDescent="0.25">
      <c r="B464" s="15"/>
      <c r="C464" s="14" t="s">
        <v>289</v>
      </c>
      <c r="D464" s="13" t="s">
        <v>664</v>
      </c>
      <c r="E464" s="13" t="s">
        <v>277</v>
      </c>
      <c r="F464" s="12">
        <v>0</v>
      </c>
      <c r="G464" s="12">
        <v>0</v>
      </c>
      <c r="H464" s="12" t="e">
        <f t="shared" si="7"/>
        <v>#DIV/0!</v>
      </c>
    </row>
    <row r="465" spans="2:8" ht="24" hidden="1" customHeight="1" x14ac:dyDescent="0.25">
      <c r="B465" s="15"/>
      <c r="C465" s="21" t="s">
        <v>663</v>
      </c>
      <c r="D465" s="13" t="s">
        <v>662</v>
      </c>
      <c r="E465" s="13"/>
      <c r="F465" s="12">
        <v>0</v>
      </c>
      <c r="G465" s="12"/>
      <c r="H465" s="12" t="e">
        <f t="shared" si="7"/>
        <v>#DIV/0!</v>
      </c>
    </row>
    <row r="466" spans="2:8" ht="19.5" hidden="1" customHeight="1" x14ac:dyDescent="0.25">
      <c r="B466" s="15"/>
      <c r="C466" s="22" t="s">
        <v>15</v>
      </c>
      <c r="D466" s="13" t="s">
        <v>662</v>
      </c>
      <c r="E466" s="13" t="s">
        <v>14</v>
      </c>
      <c r="F466" s="12">
        <v>0</v>
      </c>
      <c r="G466" s="12"/>
      <c r="H466" s="12" t="e">
        <f t="shared" si="7"/>
        <v>#DIV/0!</v>
      </c>
    </row>
    <row r="467" spans="2:8" ht="91.5" hidden="1" customHeight="1" x14ac:dyDescent="0.25">
      <c r="B467" s="15"/>
      <c r="C467" s="14" t="s">
        <v>289</v>
      </c>
      <c r="D467" s="13" t="s">
        <v>662</v>
      </c>
      <c r="E467" s="13" t="s">
        <v>277</v>
      </c>
      <c r="F467" s="12">
        <v>0</v>
      </c>
      <c r="G467" s="12"/>
      <c r="H467" s="12" t="e">
        <f t="shared" si="7"/>
        <v>#DIV/0!</v>
      </c>
    </row>
    <row r="468" spans="2:8" ht="42.75" hidden="1" customHeight="1" x14ac:dyDescent="0.25">
      <c r="B468" s="15"/>
      <c r="C468" s="14" t="s">
        <v>1073</v>
      </c>
      <c r="D468" s="13" t="s">
        <v>661</v>
      </c>
      <c r="E468" s="13"/>
      <c r="F468" s="12">
        <v>227.2</v>
      </c>
      <c r="G468" s="12">
        <v>227.1</v>
      </c>
      <c r="H468" s="12">
        <f t="shared" si="7"/>
        <v>99.95598591549296</v>
      </c>
    </row>
    <row r="469" spans="2:8" ht="30" hidden="1" customHeight="1" x14ac:dyDescent="0.25">
      <c r="B469" s="15"/>
      <c r="C469" s="14" t="s">
        <v>1074</v>
      </c>
      <c r="D469" s="13" t="s">
        <v>660</v>
      </c>
      <c r="E469" s="13"/>
      <c r="F469" s="12">
        <v>0</v>
      </c>
      <c r="G469" s="12">
        <v>0</v>
      </c>
      <c r="H469" s="12" t="e">
        <f t="shared" si="7"/>
        <v>#DIV/0!</v>
      </c>
    </row>
    <row r="470" spans="2:8" ht="27.75" hidden="1" customHeight="1" x14ac:dyDescent="0.25">
      <c r="B470" s="15"/>
      <c r="C470" s="14" t="s">
        <v>15</v>
      </c>
      <c r="D470" s="13" t="s">
        <v>660</v>
      </c>
      <c r="E470" s="13" t="s">
        <v>14</v>
      </c>
      <c r="F470" s="12">
        <v>0</v>
      </c>
      <c r="G470" s="12">
        <v>0</v>
      </c>
      <c r="H470" s="12" t="e">
        <f t="shared" si="7"/>
        <v>#DIV/0!</v>
      </c>
    </row>
    <row r="471" spans="2:8" ht="51" customHeight="1" x14ac:dyDescent="0.25">
      <c r="B471" s="15"/>
      <c r="C471" s="14" t="s">
        <v>1075</v>
      </c>
      <c r="D471" s="13" t="s">
        <v>659</v>
      </c>
      <c r="E471" s="13"/>
      <c r="F471" s="12">
        <v>50</v>
      </c>
      <c r="G471" s="12">
        <v>50</v>
      </c>
      <c r="H471" s="12">
        <f t="shared" si="7"/>
        <v>100</v>
      </c>
    </row>
    <row r="472" spans="2:8" ht="20.25" customHeight="1" x14ac:dyDescent="0.25">
      <c r="B472" s="15"/>
      <c r="C472" s="14" t="s">
        <v>15</v>
      </c>
      <c r="D472" s="13" t="s">
        <v>659</v>
      </c>
      <c r="E472" s="13" t="s">
        <v>14</v>
      </c>
      <c r="F472" s="12">
        <v>50</v>
      </c>
      <c r="G472" s="12">
        <v>50</v>
      </c>
      <c r="H472" s="12">
        <f t="shared" si="7"/>
        <v>100</v>
      </c>
    </row>
    <row r="473" spans="2:8" ht="20.25" customHeight="1" x14ac:dyDescent="0.25">
      <c r="B473" s="15"/>
      <c r="C473" s="14" t="s">
        <v>1076</v>
      </c>
      <c r="D473" s="13" t="s">
        <v>658</v>
      </c>
      <c r="E473" s="13"/>
      <c r="F473" s="12">
        <v>177.2</v>
      </c>
      <c r="G473" s="12">
        <v>177.1</v>
      </c>
      <c r="H473" s="12">
        <f t="shared" si="7"/>
        <v>99.943566591422126</v>
      </c>
    </row>
    <row r="474" spans="2:8" ht="19.5" customHeight="1" x14ac:dyDescent="0.25">
      <c r="B474" s="15"/>
      <c r="C474" s="14" t="s">
        <v>15</v>
      </c>
      <c r="D474" s="13" t="s">
        <v>658</v>
      </c>
      <c r="E474" s="13" t="s">
        <v>14</v>
      </c>
      <c r="F474" s="12">
        <v>177.2</v>
      </c>
      <c r="G474" s="12">
        <v>177.1</v>
      </c>
      <c r="H474" s="12">
        <f t="shared" si="7"/>
        <v>99.943566591422126</v>
      </c>
    </row>
    <row r="475" spans="2:8" ht="66" hidden="1" customHeight="1" x14ac:dyDescent="0.25">
      <c r="B475" s="15"/>
      <c r="C475" s="14" t="s">
        <v>1077</v>
      </c>
      <c r="D475" s="13" t="s">
        <v>657</v>
      </c>
      <c r="E475" s="13"/>
      <c r="F475" s="12">
        <v>0</v>
      </c>
      <c r="G475" s="12">
        <v>0</v>
      </c>
      <c r="H475" s="12" t="e">
        <f t="shared" si="7"/>
        <v>#DIV/0!</v>
      </c>
    </row>
    <row r="476" spans="2:8" ht="17.25" hidden="1" customHeight="1" x14ac:dyDescent="0.25">
      <c r="B476" s="15"/>
      <c r="C476" s="14" t="s">
        <v>1074</v>
      </c>
      <c r="D476" s="13" t="s">
        <v>656</v>
      </c>
      <c r="E476" s="13"/>
      <c r="F476" s="12">
        <v>0</v>
      </c>
      <c r="G476" s="12">
        <v>0</v>
      </c>
      <c r="H476" s="12" t="e">
        <f t="shared" si="7"/>
        <v>#DIV/0!</v>
      </c>
    </row>
    <row r="477" spans="2:8" ht="21" hidden="1" customHeight="1" x14ac:dyDescent="0.25">
      <c r="B477" s="15"/>
      <c r="C477" s="14" t="s">
        <v>15</v>
      </c>
      <c r="D477" s="13" t="s">
        <v>656</v>
      </c>
      <c r="E477" s="13" t="s">
        <v>14</v>
      </c>
      <c r="F477" s="12">
        <v>0</v>
      </c>
      <c r="G477" s="12">
        <v>0</v>
      </c>
      <c r="H477" s="12" t="e">
        <f t="shared" si="7"/>
        <v>#DIV/0!</v>
      </c>
    </row>
    <row r="478" spans="2:8" ht="15.75" hidden="1" customHeight="1" x14ac:dyDescent="0.25">
      <c r="B478" s="15"/>
      <c r="C478" s="14" t="s">
        <v>1078</v>
      </c>
      <c r="D478" s="13" t="s">
        <v>655</v>
      </c>
      <c r="E478" s="13"/>
      <c r="F478" s="12">
        <v>0</v>
      </c>
      <c r="G478" s="12">
        <v>0</v>
      </c>
      <c r="H478" s="12" t="e">
        <f t="shared" si="7"/>
        <v>#DIV/0!</v>
      </c>
    </row>
    <row r="479" spans="2:8" ht="23.25" hidden="1" customHeight="1" x14ac:dyDescent="0.25">
      <c r="B479" s="15"/>
      <c r="C479" s="14" t="s">
        <v>1078</v>
      </c>
      <c r="D479" s="13" t="s">
        <v>654</v>
      </c>
      <c r="E479" s="13"/>
      <c r="F479" s="12">
        <v>0</v>
      </c>
      <c r="G479" s="12">
        <v>0</v>
      </c>
      <c r="H479" s="12" t="e">
        <f t="shared" si="7"/>
        <v>#DIV/0!</v>
      </c>
    </row>
    <row r="480" spans="2:8" ht="39" hidden="1" customHeight="1" x14ac:dyDescent="0.25">
      <c r="B480" s="15"/>
      <c r="C480" s="14" t="s">
        <v>19</v>
      </c>
      <c r="D480" s="13" t="s">
        <v>654</v>
      </c>
      <c r="E480" s="13" t="s">
        <v>18</v>
      </c>
      <c r="F480" s="12">
        <v>0</v>
      </c>
      <c r="G480" s="12">
        <v>0</v>
      </c>
      <c r="H480" s="12" t="e">
        <f t="shared" si="7"/>
        <v>#DIV/0!</v>
      </c>
    </row>
    <row r="481" spans="2:8" ht="20.25" customHeight="1" x14ac:dyDescent="0.25">
      <c r="B481" s="15"/>
      <c r="C481" s="14" t="s">
        <v>653</v>
      </c>
      <c r="D481" s="13" t="s">
        <v>652</v>
      </c>
      <c r="E481" s="13"/>
      <c r="F481" s="12">
        <v>885.2</v>
      </c>
      <c r="G481" s="12">
        <v>885.2</v>
      </c>
      <c r="H481" s="12">
        <f t="shared" si="7"/>
        <v>100</v>
      </c>
    </row>
    <row r="482" spans="2:8" ht="20.25" customHeight="1" x14ac:dyDescent="0.25">
      <c r="B482" s="15"/>
      <c r="C482" s="18" t="s">
        <v>350</v>
      </c>
      <c r="D482" s="13" t="s">
        <v>651</v>
      </c>
      <c r="E482" s="13"/>
      <c r="F482" s="12">
        <v>885.2</v>
      </c>
      <c r="G482" s="12">
        <v>885.2</v>
      </c>
      <c r="H482" s="12">
        <f t="shared" si="7"/>
        <v>100</v>
      </c>
    </row>
    <row r="483" spans="2:8" ht="19.5" customHeight="1" x14ac:dyDescent="0.25">
      <c r="B483" s="15"/>
      <c r="C483" s="18" t="s">
        <v>15</v>
      </c>
      <c r="D483" s="13" t="s">
        <v>651</v>
      </c>
      <c r="E483" s="13" t="s">
        <v>14</v>
      </c>
      <c r="F483" s="12">
        <v>590.20000000000005</v>
      </c>
      <c r="G483" s="12">
        <v>590.20000000000005</v>
      </c>
      <c r="H483" s="12">
        <f t="shared" si="7"/>
        <v>100</v>
      </c>
    </row>
    <row r="484" spans="2:8" ht="15.75" customHeight="1" x14ac:dyDescent="0.25">
      <c r="B484" s="15"/>
      <c r="C484" s="14" t="s">
        <v>13</v>
      </c>
      <c r="D484" s="13" t="s">
        <v>651</v>
      </c>
      <c r="E484" s="13" t="s">
        <v>12</v>
      </c>
      <c r="F484" s="12">
        <v>295</v>
      </c>
      <c r="G484" s="12">
        <v>295</v>
      </c>
      <c r="H484" s="12">
        <f t="shared" si="7"/>
        <v>100</v>
      </c>
    </row>
    <row r="485" spans="2:8" ht="0.75" hidden="1" customHeight="1" x14ac:dyDescent="0.25">
      <c r="B485" s="15"/>
      <c r="C485" s="18" t="s">
        <v>636</v>
      </c>
      <c r="D485" s="13" t="s">
        <v>650</v>
      </c>
      <c r="E485" s="13"/>
      <c r="F485" s="12">
        <v>0</v>
      </c>
      <c r="G485" s="12">
        <v>0</v>
      </c>
      <c r="H485" s="12" t="e">
        <f t="shared" si="7"/>
        <v>#DIV/0!</v>
      </c>
    </row>
    <row r="486" spans="2:8" ht="20.25" hidden="1" customHeight="1" x14ac:dyDescent="0.25">
      <c r="B486" s="15"/>
      <c r="C486" s="14" t="s">
        <v>13</v>
      </c>
      <c r="D486" s="13" t="s">
        <v>650</v>
      </c>
      <c r="E486" s="13" t="s">
        <v>12</v>
      </c>
      <c r="F486" s="12">
        <v>0</v>
      </c>
      <c r="G486" s="12"/>
      <c r="H486" s="12" t="e">
        <f t="shared" si="7"/>
        <v>#DIV/0!</v>
      </c>
    </row>
    <row r="487" spans="2:8" ht="78" customHeight="1" x14ac:dyDescent="0.25">
      <c r="B487" s="15"/>
      <c r="C487" s="22" t="s">
        <v>649</v>
      </c>
      <c r="D487" s="13" t="s">
        <v>648</v>
      </c>
      <c r="E487" s="13"/>
      <c r="F487" s="12">
        <v>84</v>
      </c>
      <c r="G487" s="12">
        <v>84</v>
      </c>
      <c r="H487" s="12">
        <f t="shared" si="7"/>
        <v>100</v>
      </c>
    </row>
    <row r="488" spans="2:8" ht="20.25" customHeight="1" x14ac:dyDescent="0.25">
      <c r="B488" s="15"/>
      <c r="C488" s="18" t="s">
        <v>350</v>
      </c>
      <c r="D488" s="13" t="s">
        <v>647</v>
      </c>
      <c r="E488" s="13"/>
      <c r="F488" s="12">
        <v>84</v>
      </c>
      <c r="G488" s="12">
        <v>84</v>
      </c>
      <c r="H488" s="12">
        <f t="shared" si="7"/>
        <v>100</v>
      </c>
    </row>
    <row r="489" spans="2:8" ht="30.75" customHeight="1" x14ac:dyDescent="0.25">
      <c r="B489" s="15"/>
      <c r="C489" s="14" t="s">
        <v>19</v>
      </c>
      <c r="D489" s="13" t="s">
        <v>647</v>
      </c>
      <c r="E489" s="13" t="s">
        <v>18</v>
      </c>
      <c r="F489" s="12">
        <v>84</v>
      </c>
      <c r="G489" s="12">
        <v>84</v>
      </c>
      <c r="H489" s="12">
        <f t="shared" si="7"/>
        <v>100</v>
      </c>
    </row>
    <row r="490" spans="2:8" ht="0.75" hidden="1" customHeight="1" x14ac:dyDescent="0.25">
      <c r="B490" s="15"/>
      <c r="C490" s="51" t="s">
        <v>646</v>
      </c>
      <c r="D490" s="13" t="s">
        <v>645</v>
      </c>
      <c r="E490" s="13"/>
      <c r="F490" s="12">
        <v>0</v>
      </c>
      <c r="G490" s="12"/>
      <c r="H490" s="12" t="e">
        <f t="shared" si="7"/>
        <v>#DIV/0!</v>
      </c>
    </row>
    <row r="491" spans="2:8" ht="33.75" hidden="1" customHeight="1" x14ac:dyDescent="0.25">
      <c r="B491" s="15"/>
      <c r="C491" s="18" t="s">
        <v>350</v>
      </c>
      <c r="D491" s="13" t="s">
        <v>644</v>
      </c>
      <c r="E491" s="13"/>
      <c r="F491" s="12">
        <v>0</v>
      </c>
      <c r="G491" s="12"/>
      <c r="H491" s="12" t="e">
        <f t="shared" si="7"/>
        <v>#DIV/0!</v>
      </c>
    </row>
    <row r="492" spans="2:8" ht="33.75" hidden="1" customHeight="1" x14ac:dyDescent="0.25">
      <c r="B492" s="15"/>
      <c r="C492" s="18" t="s">
        <v>15</v>
      </c>
      <c r="D492" s="13" t="s">
        <v>644</v>
      </c>
      <c r="E492" s="13" t="s">
        <v>14</v>
      </c>
      <c r="F492" s="12">
        <v>0</v>
      </c>
      <c r="G492" s="12"/>
      <c r="H492" s="12" t="e">
        <f t="shared" si="7"/>
        <v>#DIV/0!</v>
      </c>
    </row>
    <row r="493" spans="2:8" ht="33.75" hidden="1" customHeight="1" x14ac:dyDescent="0.25">
      <c r="B493" s="15"/>
      <c r="C493" s="50" t="s">
        <v>1079</v>
      </c>
      <c r="D493" s="13" t="s">
        <v>643</v>
      </c>
      <c r="E493" s="13"/>
      <c r="F493" s="12"/>
      <c r="G493" s="12">
        <v>0</v>
      </c>
      <c r="H493" s="12" t="e">
        <f t="shared" si="7"/>
        <v>#DIV/0!</v>
      </c>
    </row>
    <row r="494" spans="2:8" ht="24.75" hidden="1" customHeight="1" x14ac:dyDescent="0.25">
      <c r="B494" s="15"/>
      <c r="C494" s="50" t="s">
        <v>1076</v>
      </c>
      <c r="D494" s="13" t="s">
        <v>642</v>
      </c>
      <c r="E494" s="13"/>
      <c r="F494" s="12"/>
      <c r="G494" s="12">
        <v>0</v>
      </c>
      <c r="H494" s="12" t="e">
        <f t="shared" si="7"/>
        <v>#DIV/0!</v>
      </c>
    </row>
    <row r="495" spans="2:8" ht="24.75" hidden="1" customHeight="1" x14ac:dyDescent="0.25">
      <c r="B495" s="15"/>
      <c r="C495" s="50" t="s">
        <v>13</v>
      </c>
      <c r="D495" s="13" t="s">
        <v>642</v>
      </c>
      <c r="E495" s="13" t="s">
        <v>12</v>
      </c>
      <c r="F495" s="12"/>
      <c r="G495" s="12">
        <v>0</v>
      </c>
      <c r="H495" s="12" t="e">
        <f t="shared" si="7"/>
        <v>#DIV/0!</v>
      </c>
    </row>
    <row r="496" spans="2:8" ht="39.75" customHeight="1" x14ac:dyDescent="0.25">
      <c r="B496" s="15"/>
      <c r="C496" s="14" t="s">
        <v>1080</v>
      </c>
      <c r="D496" s="13" t="s">
        <v>641</v>
      </c>
      <c r="E496" s="13"/>
      <c r="F496" s="12">
        <v>40577.199999999997</v>
      </c>
      <c r="G496" s="12">
        <v>38275.1</v>
      </c>
      <c r="H496" s="12">
        <f t="shared" si="7"/>
        <v>94.326616917875057</v>
      </c>
    </row>
    <row r="497" spans="2:8" ht="45" x14ac:dyDescent="0.25">
      <c r="B497" s="15"/>
      <c r="C497" s="14" t="s">
        <v>1081</v>
      </c>
      <c r="D497" s="13" t="s">
        <v>640</v>
      </c>
      <c r="E497" s="13"/>
      <c r="F497" s="12">
        <v>22453.3</v>
      </c>
      <c r="G497" s="12">
        <v>20976.3</v>
      </c>
      <c r="H497" s="12">
        <f t="shared" si="7"/>
        <v>93.421902348429853</v>
      </c>
    </row>
    <row r="498" spans="2:8" ht="30" x14ac:dyDescent="0.25">
      <c r="B498" s="15"/>
      <c r="C498" s="14" t="s">
        <v>961</v>
      </c>
      <c r="D498" s="13" t="s">
        <v>639</v>
      </c>
      <c r="E498" s="13"/>
      <c r="F498" s="12">
        <v>22169.3</v>
      </c>
      <c r="G498" s="12">
        <v>20692.3</v>
      </c>
      <c r="H498" s="12">
        <f t="shared" si="7"/>
        <v>93.337633574357341</v>
      </c>
    </row>
    <row r="499" spans="2:8" ht="18" customHeight="1" x14ac:dyDescent="0.25">
      <c r="B499" s="15"/>
      <c r="C499" s="14" t="s">
        <v>13</v>
      </c>
      <c r="D499" s="13" t="s">
        <v>639</v>
      </c>
      <c r="E499" s="13" t="s">
        <v>12</v>
      </c>
      <c r="F499" s="12">
        <v>22169.3</v>
      </c>
      <c r="G499" s="12">
        <v>20692.3</v>
      </c>
      <c r="H499" s="12">
        <f t="shared" si="7"/>
        <v>93.337633574357341</v>
      </c>
    </row>
    <row r="500" spans="2:8" ht="45" hidden="1" x14ac:dyDescent="0.25">
      <c r="B500" s="15"/>
      <c r="C500" s="14" t="s">
        <v>1082</v>
      </c>
      <c r="D500" s="13" t="s">
        <v>638</v>
      </c>
      <c r="E500" s="13"/>
      <c r="F500" s="12">
        <v>0</v>
      </c>
      <c r="G500" s="12">
        <v>0</v>
      </c>
      <c r="H500" s="12" t="e">
        <f t="shared" si="7"/>
        <v>#DIV/0!</v>
      </c>
    </row>
    <row r="501" spans="2:8" hidden="1" x14ac:dyDescent="0.25">
      <c r="B501" s="15"/>
      <c r="C501" s="14" t="s">
        <v>15</v>
      </c>
      <c r="D501" s="13" t="s">
        <v>638</v>
      </c>
      <c r="E501" s="13" t="s">
        <v>14</v>
      </c>
      <c r="F501" s="12">
        <v>0</v>
      </c>
      <c r="G501" s="12">
        <v>0</v>
      </c>
      <c r="H501" s="12" t="e">
        <f t="shared" si="7"/>
        <v>#DIV/0!</v>
      </c>
    </row>
    <row r="502" spans="2:8" ht="105" x14ac:dyDescent="0.25">
      <c r="B502" s="15"/>
      <c r="C502" s="14" t="s">
        <v>967</v>
      </c>
      <c r="D502" s="13" t="s">
        <v>637</v>
      </c>
      <c r="E502" s="13"/>
      <c r="F502" s="12">
        <v>284</v>
      </c>
      <c r="G502" s="12">
        <v>284</v>
      </c>
      <c r="H502" s="12">
        <f t="shared" si="7"/>
        <v>100</v>
      </c>
    </row>
    <row r="503" spans="2:8" ht="19.5" customHeight="1" x14ac:dyDescent="0.25">
      <c r="B503" s="15"/>
      <c r="C503" s="14" t="s">
        <v>13</v>
      </c>
      <c r="D503" s="13" t="s">
        <v>637</v>
      </c>
      <c r="E503" s="13" t="s">
        <v>12</v>
      </c>
      <c r="F503" s="12">
        <v>284</v>
      </c>
      <c r="G503" s="12">
        <v>284</v>
      </c>
      <c r="H503" s="12">
        <f t="shared" si="7"/>
        <v>100</v>
      </c>
    </row>
    <row r="504" spans="2:8" ht="0.75" hidden="1" customHeight="1" x14ac:dyDescent="0.25">
      <c r="B504" s="15"/>
      <c r="C504" s="18" t="s">
        <v>636</v>
      </c>
      <c r="D504" s="13" t="s">
        <v>635</v>
      </c>
      <c r="E504" s="13"/>
      <c r="F504" s="12">
        <v>0</v>
      </c>
      <c r="G504" s="12"/>
      <c r="H504" s="12" t="e">
        <f t="shared" si="7"/>
        <v>#DIV/0!</v>
      </c>
    </row>
    <row r="505" spans="2:8" ht="20.25" hidden="1" customHeight="1" x14ac:dyDescent="0.25">
      <c r="B505" s="15"/>
      <c r="C505" s="18" t="s">
        <v>13</v>
      </c>
      <c r="D505" s="13" t="s">
        <v>635</v>
      </c>
      <c r="E505" s="13" t="s">
        <v>12</v>
      </c>
      <c r="F505" s="12">
        <v>0</v>
      </c>
      <c r="G505" s="12"/>
      <c r="H505" s="12" t="e">
        <f t="shared" si="7"/>
        <v>#DIV/0!</v>
      </c>
    </row>
    <row r="506" spans="2:8" ht="42" hidden="1" customHeight="1" x14ac:dyDescent="0.25">
      <c r="B506" s="15"/>
      <c r="C506" s="14" t="s">
        <v>1082</v>
      </c>
      <c r="D506" s="13" t="s">
        <v>634</v>
      </c>
      <c r="E506" s="13"/>
      <c r="F506" s="12">
        <v>0</v>
      </c>
      <c r="G506" s="12">
        <v>0</v>
      </c>
      <c r="H506" s="12" t="e">
        <f t="shared" si="7"/>
        <v>#DIV/0!</v>
      </c>
    </row>
    <row r="507" spans="2:8" hidden="1" x14ac:dyDescent="0.25">
      <c r="B507" s="15"/>
      <c r="C507" s="14" t="s">
        <v>15</v>
      </c>
      <c r="D507" s="13" t="s">
        <v>634</v>
      </c>
      <c r="E507" s="13" t="s">
        <v>14</v>
      </c>
      <c r="F507" s="12">
        <v>0</v>
      </c>
      <c r="G507" s="12">
        <v>0</v>
      </c>
      <c r="H507" s="12" t="e">
        <f t="shared" si="7"/>
        <v>#DIV/0!</v>
      </c>
    </row>
    <row r="508" spans="2:8" ht="48.75" customHeight="1" x14ac:dyDescent="0.25">
      <c r="B508" s="15"/>
      <c r="C508" s="18" t="s">
        <v>1083</v>
      </c>
      <c r="D508" s="13" t="s">
        <v>633</v>
      </c>
      <c r="E508" s="13"/>
      <c r="F508" s="12">
        <v>4081.5</v>
      </c>
      <c r="G508" s="12">
        <v>3878.6</v>
      </c>
      <c r="H508" s="12">
        <f t="shared" si="7"/>
        <v>95.028788435624151</v>
      </c>
    </row>
    <row r="509" spans="2:8" ht="30" x14ac:dyDescent="0.25">
      <c r="B509" s="15"/>
      <c r="C509" s="18" t="s">
        <v>961</v>
      </c>
      <c r="D509" s="13" t="s">
        <v>632</v>
      </c>
      <c r="E509" s="13"/>
      <c r="F509" s="12">
        <v>4081.5</v>
      </c>
      <c r="G509" s="12">
        <v>3878.6</v>
      </c>
      <c r="H509" s="12">
        <f t="shared" si="7"/>
        <v>95.028788435624151</v>
      </c>
    </row>
    <row r="510" spans="2:8" ht="15" customHeight="1" x14ac:dyDescent="0.25">
      <c r="B510" s="15"/>
      <c r="C510" s="18" t="s">
        <v>15</v>
      </c>
      <c r="D510" s="13" t="s">
        <v>632</v>
      </c>
      <c r="E510" s="13" t="s">
        <v>14</v>
      </c>
      <c r="F510" s="12">
        <v>4081.5</v>
      </c>
      <c r="G510" s="12">
        <v>3878.6</v>
      </c>
      <c r="H510" s="12">
        <f t="shared" si="7"/>
        <v>95.028788435624151</v>
      </c>
    </row>
    <row r="511" spans="2:8" ht="0.6" customHeight="1" x14ac:dyDescent="0.25">
      <c r="B511" s="15"/>
      <c r="C511" s="18" t="s">
        <v>1082</v>
      </c>
      <c r="D511" s="13" t="s">
        <v>631</v>
      </c>
      <c r="E511" s="13"/>
      <c r="F511" s="12">
        <v>0</v>
      </c>
      <c r="G511" s="12">
        <v>0</v>
      </c>
      <c r="H511" s="12" t="e">
        <f t="shared" si="7"/>
        <v>#DIV/0!</v>
      </c>
    </row>
    <row r="512" spans="2:8" hidden="1" x14ac:dyDescent="0.25">
      <c r="B512" s="15"/>
      <c r="C512" s="18" t="s">
        <v>15</v>
      </c>
      <c r="D512" s="13" t="s">
        <v>631</v>
      </c>
      <c r="E512" s="13" t="s">
        <v>14</v>
      </c>
      <c r="F512" s="12">
        <v>0</v>
      </c>
      <c r="G512" s="12">
        <v>0</v>
      </c>
      <c r="H512" s="12" t="e">
        <f t="shared" si="7"/>
        <v>#DIV/0!</v>
      </c>
    </row>
    <row r="513" spans="2:8" ht="45" hidden="1" x14ac:dyDescent="0.25">
      <c r="B513" s="15"/>
      <c r="C513" s="18" t="s">
        <v>1082</v>
      </c>
      <c r="D513" s="13" t="s">
        <v>630</v>
      </c>
      <c r="E513" s="13"/>
      <c r="F513" s="12">
        <v>0</v>
      </c>
      <c r="G513" s="12">
        <v>0</v>
      </c>
      <c r="H513" s="12" t="e">
        <f t="shared" si="7"/>
        <v>#DIV/0!</v>
      </c>
    </row>
    <row r="514" spans="2:8" hidden="1" x14ac:dyDescent="0.25">
      <c r="B514" s="15"/>
      <c r="C514" s="18" t="s">
        <v>15</v>
      </c>
      <c r="D514" s="13" t="s">
        <v>630</v>
      </c>
      <c r="E514" s="13" t="s">
        <v>14</v>
      </c>
      <c r="F514" s="12">
        <v>0</v>
      </c>
      <c r="G514" s="12">
        <v>0</v>
      </c>
      <c r="H514" s="12" t="e">
        <f t="shared" si="7"/>
        <v>#DIV/0!</v>
      </c>
    </row>
    <row r="515" spans="2:8" ht="65.25" customHeight="1" x14ac:dyDescent="0.25">
      <c r="B515" s="15"/>
      <c r="C515" s="18" t="s">
        <v>1084</v>
      </c>
      <c r="D515" s="13" t="s">
        <v>629</v>
      </c>
      <c r="E515" s="13"/>
      <c r="F515" s="12">
        <v>4503.6000000000004</v>
      </c>
      <c r="G515" s="12">
        <v>4278.5</v>
      </c>
      <c r="H515" s="12">
        <f t="shared" si="7"/>
        <v>95.001776356692417</v>
      </c>
    </row>
    <row r="516" spans="2:8" ht="30" x14ac:dyDescent="0.25">
      <c r="B516" s="15"/>
      <c r="C516" s="18" t="s">
        <v>961</v>
      </c>
      <c r="D516" s="13" t="s">
        <v>628</v>
      </c>
      <c r="E516" s="13"/>
      <c r="F516" s="12">
        <v>4503.6000000000004</v>
      </c>
      <c r="G516" s="12">
        <v>4278.5</v>
      </c>
      <c r="H516" s="12">
        <f t="shared" si="7"/>
        <v>95.001776356692417</v>
      </c>
    </row>
    <row r="517" spans="2:8" ht="20.25" customHeight="1" x14ac:dyDescent="0.25">
      <c r="B517" s="15"/>
      <c r="C517" s="18" t="s">
        <v>15</v>
      </c>
      <c r="D517" s="13" t="s">
        <v>628</v>
      </c>
      <c r="E517" s="13" t="s">
        <v>14</v>
      </c>
      <c r="F517" s="12">
        <v>4503.6000000000004</v>
      </c>
      <c r="G517" s="12">
        <v>4278.5</v>
      </c>
      <c r="H517" s="12">
        <f t="shared" si="7"/>
        <v>95.001776356692417</v>
      </c>
    </row>
    <row r="518" spans="2:8" ht="0.75" hidden="1" customHeight="1" x14ac:dyDescent="0.25">
      <c r="B518" s="15"/>
      <c r="C518" s="18" t="s">
        <v>1082</v>
      </c>
      <c r="D518" s="13" t="s">
        <v>627</v>
      </c>
      <c r="E518" s="13"/>
      <c r="F518" s="12">
        <v>0</v>
      </c>
      <c r="G518" s="12">
        <v>0</v>
      </c>
      <c r="H518" s="12" t="e">
        <f t="shared" si="7"/>
        <v>#DIV/0!</v>
      </c>
    </row>
    <row r="519" spans="2:8" hidden="1" x14ac:dyDescent="0.25">
      <c r="B519" s="15"/>
      <c r="C519" s="18" t="s">
        <v>15</v>
      </c>
      <c r="D519" s="13" t="s">
        <v>627</v>
      </c>
      <c r="E519" s="13" t="s">
        <v>14</v>
      </c>
      <c r="F519" s="12">
        <v>0</v>
      </c>
      <c r="G519" s="12">
        <v>0</v>
      </c>
      <c r="H519" s="12" t="e">
        <f t="shared" si="7"/>
        <v>#DIV/0!</v>
      </c>
    </row>
    <row r="520" spans="2:8" ht="45" hidden="1" x14ac:dyDescent="0.25">
      <c r="B520" s="15"/>
      <c r="C520" s="18" t="s">
        <v>1082</v>
      </c>
      <c r="D520" s="13" t="s">
        <v>626</v>
      </c>
      <c r="E520" s="13"/>
      <c r="F520" s="12">
        <v>0</v>
      </c>
      <c r="G520" s="12">
        <v>0</v>
      </c>
      <c r="H520" s="12" t="e">
        <f t="shared" si="7"/>
        <v>#DIV/0!</v>
      </c>
    </row>
    <row r="521" spans="2:8" hidden="1" x14ac:dyDescent="0.25">
      <c r="B521" s="15"/>
      <c r="C521" s="18" t="s">
        <v>15</v>
      </c>
      <c r="D521" s="13" t="s">
        <v>626</v>
      </c>
      <c r="E521" s="13" t="s">
        <v>14</v>
      </c>
      <c r="F521" s="12">
        <v>0</v>
      </c>
      <c r="G521" s="12">
        <v>0</v>
      </c>
      <c r="H521" s="12" t="e">
        <f t="shared" si="7"/>
        <v>#DIV/0!</v>
      </c>
    </row>
    <row r="522" spans="2:8" ht="48.75" customHeight="1" x14ac:dyDescent="0.25">
      <c r="B522" s="15"/>
      <c r="C522" s="18" t="s">
        <v>1085</v>
      </c>
      <c r="D522" s="13" t="s">
        <v>625</v>
      </c>
      <c r="E522" s="13"/>
      <c r="F522" s="12">
        <v>3579.7</v>
      </c>
      <c r="G522" s="12">
        <v>3341.5</v>
      </c>
      <c r="H522" s="12">
        <f t="shared" si="7"/>
        <v>93.345811101488948</v>
      </c>
    </row>
    <row r="523" spans="2:8" ht="30" x14ac:dyDescent="0.25">
      <c r="B523" s="15"/>
      <c r="C523" s="18" t="s">
        <v>961</v>
      </c>
      <c r="D523" s="13" t="s">
        <v>624</v>
      </c>
      <c r="E523" s="13"/>
      <c r="F523" s="12">
        <v>3579.7</v>
      </c>
      <c r="G523" s="12">
        <v>3341.5</v>
      </c>
      <c r="H523" s="12">
        <f t="shared" si="7"/>
        <v>93.345811101488948</v>
      </c>
    </row>
    <row r="524" spans="2:8" ht="17.25" customHeight="1" x14ac:dyDescent="0.25">
      <c r="B524" s="15"/>
      <c r="C524" s="18" t="s">
        <v>15</v>
      </c>
      <c r="D524" s="13" t="s">
        <v>624</v>
      </c>
      <c r="E524" s="13" t="s">
        <v>14</v>
      </c>
      <c r="F524" s="12">
        <v>3579.7</v>
      </c>
      <c r="G524" s="12">
        <v>3341.5</v>
      </c>
      <c r="H524" s="12">
        <f t="shared" si="7"/>
        <v>93.345811101488948</v>
      </c>
    </row>
    <row r="525" spans="2:8" ht="45" hidden="1" x14ac:dyDescent="0.25">
      <c r="B525" s="15"/>
      <c r="C525" s="18" t="s">
        <v>1082</v>
      </c>
      <c r="D525" s="13" t="s">
        <v>623</v>
      </c>
      <c r="E525" s="13"/>
      <c r="F525" s="12">
        <v>0</v>
      </c>
      <c r="G525" s="12">
        <v>0</v>
      </c>
      <c r="H525" s="12" t="e">
        <f t="shared" si="7"/>
        <v>#DIV/0!</v>
      </c>
    </row>
    <row r="526" spans="2:8" hidden="1" x14ac:dyDescent="0.25">
      <c r="B526" s="15"/>
      <c r="C526" s="18" t="s">
        <v>15</v>
      </c>
      <c r="D526" s="13" t="s">
        <v>623</v>
      </c>
      <c r="E526" s="13" t="s">
        <v>14</v>
      </c>
      <c r="F526" s="12">
        <v>0</v>
      </c>
      <c r="G526" s="12">
        <v>0</v>
      </c>
      <c r="H526" s="12" t="e">
        <f t="shared" ref="H526:H589" si="8">G526/F526*100</f>
        <v>#DIV/0!</v>
      </c>
    </row>
    <row r="527" spans="2:8" ht="45" hidden="1" x14ac:dyDescent="0.25">
      <c r="B527" s="15"/>
      <c r="C527" s="18" t="s">
        <v>1082</v>
      </c>
      <c r="D527" s="13" t="s">
        <v>622</v>
      </c>
      <c r="E527" s="13"/>
      <c r="F527" s="12">
        <v>0</v>
      </c>
      <c r="G527" s="12">
        <v>0</v>
      </c>
      <c r="H527" s="12" t="e">
        <f t="shared" si="8"/>
        <v>#DIV/0!</v>
      </c>
    </row>
    <row r="528" spans="2:8" hidden="1" x14ac:dyDescent="0.25">
      <c r="B528" s="15"/>
      <c r="C528" s="18" t="s">
        <v>15</v>
      </c>
      <c r="D528" s="13" t="s">
        <v>622</v>
      </c>
      <c r="E528" s="13" t="s">
        <v>14</v>
      </c>
      <c r="F528" s="12">
        <v>0</v>
      </c>
      <c r="G528" s="12">
        <v>0</v>
      </c>
      <c r="H528" s="12" t="e">
        <f t="shared" si="8"/>
        <v>#DIV/0!</v>
      </c>
    </row>
    <row r="529" spans="2:8" ht="48" customHeight="1" x14ac:dyDescent="0.25">
      <c r="B529" s="15"/>
      <c r="C529" s="14" t="s">
        <v>1086</v>
      </c>
      <c r="D529" s="13" t="s">
        <v>621</v>
      </c>
      <c r="E529" s="13"/>
      <c r="F529" s="12">
        <v>5959.1</v>
      </c>
      <c r="G529" s="12">
        <v>5800.2000000000007</v>
      </c>
      <c r="H529" s="12">
        <f t="shared" si="8"/>
        <v>97.333489956537065</v>
      </c>
    </row>
    <row r="530" spans="2:8" ht="30" x14ac:dyDescent="0.25">
      <c r="B530" s="15"/>
      <c r="C530" s="14" t="s">
        <v>961</v>
      </c>
      <c r="D530" s="13" t="s">
        <v>620</v>
      </c>
      <c r="E530" s="13"/>
      <c r="F530" s="12">
        <v>5959.1</v>
      </c>
      <c r="G530" s="12">
        <v>5800.2000000000007</v>
      </c>
      <c r="H530" s="12">
        <f t="shared" si="8"/>
        <v>97.333489956537065</v>
      </c>
    </row>
    <row r="531" spans="2:8" x14ac:dyDescent="0.25">
      <c r="B531" s="15"/>
      <c r="C531" s="14" t="s">
        <v>732</v>
      </c>
      <c r="D531" s="13" t="s">
        <v>620</v>
      </c>
      <c r="E531" s="13" t="s">
        <v>186</v>
      </c>
      <c r="F531" s="12">
        <v>5438.7</v>
      </c>
      <c r="G531" s="12">
        <v>5319.1</v>
      </c>
      <c r="H531" s="12">
        <f t="shared" si="8"/>
        <v>97.800945078787223</v>
      </c>
    </row>
    <row r="532" spans="2:8" ht="27" customHeight="1" x14ac:dyDescent="0.25">
      <c r="B532" s="15"/>
      <c r="C532" s="14" t="s">
        <v>19</v>
      </c>
      <c r="D532" s="13" t="s">
        <v>620</v>
      </c>
      <c r="E532" s="13" t="s">
        <v>18</v>
      </c>
      <c r="F532" s="12">
        <v>520.29999999999995</v>
      </c>
      <c r="G532" s="12">
        <v>481.1</v>
      </c>
      <c r="H532" s="12">
        <f t="shared" si="8"/>
        <v>92.465885066307905</v>
      </c>
    </row>
    <row r="533" spans="2:8" ht="2.25" hidden="1" customHeight="1" x14ac:dyDescent="0.25">
      <c r="B533" s="15"/>
      <c r="C533" s="14" t="s">
        <v>68</v>
      </c>
      <c r="D533" s="13" t="s">
        <v>617</v>
      </c>
      <c r="E533" s="13" t="s">
        <v>66</v>
      </c>
      <c r="F533" s="12"/>
      <c r="G533" s="12"/>
      <c r="H533" s="12" t="e">
        <f t="shared" si="8"/>
        <v>#DIV/0!</v>
      </c>
    </row>
    <row r="534" spans="2:8" ht="20.25" customHeight="1" x14ac:dyDescent="0.25">
      <c r="B534" s="15"/>
      <c r="C534" s="14" t="s">
        <v>9</v>
      </c>
      <c r="D534" s="13" t="s">
        <v>620</v>
      </c>
      <c r="E534" s="13" t="s">
        <v>7</v>
      </c>
      <c r="F534" s="12">
        <v>0.1</v>
      </c>
      <c r="G534" s="12">
        <v>0</v>
      </c>
      <c r="H534" s="12">
        <f t="shared" si="8"/>
        <v>0</v>
      </c>
    </row>
    <row r="535" spans="2:8" ht="23.25" customHeight="1" x14ac:dyDescent="0.25">
      <c r="B535" s="15"/>
      <c r="C535" s="14" t="s">
        <v>1087</v>
      </c>
      <c r="D535" s="13" t="s">
        <v>619</v>
      </c>
      <c r="E535" s="13"/>
      <c r="F535" s="12">
        <v>1484.4999999999998</v>
      </c>
      <c r="G535" s="12">
        <v>1470.1</v>
      </c>
      <c r="H535" s="12">
        <f t="shared" si="8"/>
        <v>99.029976423038065</v>
      </c>
    </row>
    <row r="536" spans="2:8" ht="54" customHeight="1" x14ac:dyDescent="0.25">
      <c r="B536" s="15"/>
      <c r="C536" s="14" t="s">
        <v>1088</v>
      </c>
      <c r="D536" s="13" t="s">
        <v>618</v>
      </c>
      <c r="E536" s="13"/>
      <c r="F536" s="12">
        <v>1484.4999999999998</v>
      </c>
      <c r="G536" s="12">
        <v>1470.1</v>
      </c>
      <c r="H536" s="12">
        <f t="shared" si="8"/>
        <v>99.029976423038065</v>
      </c>
    </row>
    <row r="537" spans="2:8" x14ac:dyDescent="0.25">
      <c r="B537" s="15"/>
      <c r="C537" s="14" t="s">
        <v>1029</v>
      </c>
      <c r="D537" s="13" t="s">
        <v>617</v>
      </c>
      <c r="E537" s="13"/>
      <c r="F537" s="12">
        <v>1484.4999999999998</v>
      </c>
      <c r="G537" s="12">
        <v>1470.1</v>
      </c>
      <c r="H537" s="12">
        <f t="shared" si="8"/>
        <v>99.029976423038065</v>
      </c>
    </row>
    <row r="538" spans="2:8" ht="31.5" customHeight="1" x14ac:dyDescent="0.25">
      <c r="B538" s="15"/>
      <c r="C538" s="14" t="s">
        <v>1030</v>
      </c>
      <c r="D538" s="13" t="s">
        <v>617</v>
      </c>
      <c r="E538" s="13" t="s">
        <v>27</v>
      </c>
      <c r="F538" s="12">
        <v>1470.8</v>
      </c>
      <c r="G538" s="12">
        <v>1461.4</v>
      </c>
      <c r="H538" s="12">
        <f t="shared" si="8"/>
        <v>99.360892031547465</v>
      </c>
    </row>
    <row r="539" spans="2:8" ht="30" x14ac:dyDescent="0.25">
      <c r="B539" s="15"/>
      <c r="C539" s="14" t="s">
        <v>19</v>
      </c>
      <c r="D539" s="13" t="s">
        <v>617</v>
      </c>
      <c r="E539" s="13" t="s">
        <v>18</v>
      </c>
      <c r="F539" s="12">
        <v>8.5999999999999979</v>
      </c>
      <c r="G539" s="12">
        <v>8.6</v>
      </c>
      <c r="H539" s="12">
        <f t="shared" si="8"/>
        <v>100.00000000000003</v>
      </c>
    </row>
    <row r="540" spans="2:8" ht="30" x14ac:dyDescent="0.25">
      <c r="B540" s="15"/>
      <c r="C540" s="14" t="s">
        <v>68</v>
      </c>
      <c r="D540" s="13" t="s">
        <v>617</v>
      </c>
      <c r="E540" s="13" t="s">
        <v>66</v>
      </c>
      <c r="F540" s="12">
        <v>5</v>
      </c>
      <c r="G540" s="12">
        <v>4.4000000000000004</v>
      </c>
      <c r="H540" s="12">
        <f t="shared" si="8"/>
        <v>88.000000000000014</v>
      </c>
    </row>
    <row r="541" spans="2:8" ht="21.75" customHeight="1" x14ac:dyDescent="0.25">
      <c r="B541" s="15"/>
      <c r="C541" s="14" t="s">
        <v>9</v>
      </c>
      <c r="D541" s="13" t="s">
        <v>617</v>
      </c>
      <c r="E541" s="13" t="s">
        <v>7</v>
      </c>
      <c r="F541" s="12">
        <v>0.10000000000000009</v>
      </c>
      <c r="G541" s="12">
        <v>0.1</v>
      </c>
      <c r="H541" s="12">
        <f t="shared" si="8"/>
        <v>99.999999999999929</v>
      </c>
    </row>
    <row r="542" spans="2:8" ht="21.75" hidden="1" customHeight="1" x14ac:dyDescent="0.25">
      <c r="B542" s="15"/>
      <c r="C542" s="14" t="s">
        <v>1089</v>
      </c>
      <c r="D542" s="13" t="s">
        <v>616</v>
      </c>
      <c r="E542" s="13"/>
      <c r="F542" s="12">
        <v>0</v>
      </c>
      <c r="G542" s="12">
        <v>0</v>
      </c>
      <c r="H542" s="12" t="e">
        <f t="shared" si="8"/>
        <v>#DIV/0!</v>
      </c>
    </row>
    <row r="543" spans="2:8" ht="21.75" hidden="1" customHeight="1" x14ac:dyDescent="0.25">
      <c r="B543" s="15"/>
      <c r="C543" s="14" t="s">
        <v>45</v>
      </c>
      <c r="D543" s="13" t="s">
        <v>615</v>
      </c>
      <c r="E543" s="13"/>
      <c r="F543" s="12">
        <v>0</v>
      </c>
      <c r="G543" s="12">
        <v>0</v>
      </c>
      <c r="H543" s="12" t="e">
        <f t="shared" si="8"/>
        <v>#DIV/0!</v>
      </c>
    </row>
    <row r="544" spans="2:8" ht="21.75" hidden="1" customHeight="1" x14ac:dyDescent="0.25">
      <c r="B544" s="15"/>
      <c r="C544" s="14" t="s">
        <v>15</v>
      </c>
      <c r="D544" s="13" t="s">
        <v>615</v>
      </c>
      <c r="E544" s="13" t="s">
        <v>14</v>
      </c>
      <c r="F544" s="12">
        <v>0</v>
      </c>
      <c r="G544" s="12">
        <v>0</v>
      </c>
      <c r="H544" s="12" t="e">
        <f t="shared" si="8"/>
        <v>#DIV/0!</v>
      </c>
    </row>
    <row r="545" spans="2:8" ht="45" hidden="1" customHeight="1" x14ac:dyDescent="0.25">
      <c r="B545" s="15"/>
      <c r="C545" s="14" t="s">
        <v>614</v>
      </c>
      <c r="D545" s="13" t="s">
        <v>613</v>
      </c>
      <c r="E545" s="13"/>
      <c r="F545" s="12">
        <v>0</v>
      </c>
      <c r="G545" s="12"/>
      <c r="H545" s="12" t="e">
        <f t="shared" si="8"/>
        <v>#DIV/0!</v>
      </c>
    </row>
    <row r="546" spans="2:8" ht="21.75" hidden="1" customHeight="1" x14ac:dyDescent="0.25">
      <c r="B546" s="15"/>
      <c r="C546" s="18" t="s">
        <v>45</v>
      </c>
      <c r="D546" s="13" t="s">
        <v>612</v>
      </c>
      <c r="E546" s="13"/>
      <c r="F546" s="12">
        <v>0</v>
      </c>
      <c r="G546" s="12"/>
      <c r="H546" s="12" t="e">
        <f t="shared" si="8"/>
        <v>#DIV/0!</v>
      </c>
    </row>
    <row r="547" spans="2:8" ht="33" hidden="1" customHeight="1" x14ac:dyDescent="0.25">
      <c r="B547" s="15"/>
      <c r="C547" s="14" t="s">
        <v>19</v>
      </c>
      <c r="D547" s="13" t="s">
        <v>612</v>
      </c>
      <c r="E547" s="13" t="s">
        <v>18</v>
      </c>
      <c r="F547" s="12">
        <v>0</v>
      </c>
      <c r="G547" s="12"/>
      <c r="H547" s="12" t="e">
        <f t="shared" si="8"/>
        <v>#DIV/0!</v>
      </c>
    </row>
    <row r="548" spans="2:8" ht="59.25" customHeight="1" x14ac:dyDescent="0.25">
      <c r="B548" s="15" t="s">
        <v>611</v>
      </c>
      <c r="C548" s="14" t="s">
        <v>1090</v>
      </c>
      <c r="D548" s="13" t="s">
        <v>610</v>
      </c>
      <c r="E548" s="13"/>
      <c r="F548" s="12">
        <v>8189.100000000004</v>
      </c>
      <c r="G548" s="12">
        <v>4873.6000000000004</v>
      </c>
      <c r="H548" s="12">
        <f t="shared" si="8"/>
        <v>59.513255424894041</v>
      </c>
    </row>
    <row r="549" spans="2:8" ht="45" x14ac:dyDescent="0.25">
      <c r="B549" s="15"/>
      <c r="C549" s="14" t="s">
        <v>1091</v>
      </c>
      <c r="D549" s="13" t="s">
        <v>609</v>
      </c>
      <c r="E549" s="13"/>
      <c r="F549" s="12">
        <v>4962.6000000000004</v>
      </c>
      <c r="G549" s="12">
        <v>4742.6000000000004</v>
      </c>
      <c r="H549" s="12">
        <f t="shared" si="8"/>
        <v>95.566839962922671</v>
      </c>
    </row>
    <row r="550" spans="2:8" ht="30" x14ac:dyDescent="0.25">
      <c r="B550" s="15"/>
      <c r="C550" s="14" t="s">
        <v>961</v>
      </c>
      <c r="D550" s="13" t="s">
        <v>608</v>
      </c>
      <c r="E550" s="13"/>
      <c r="F550" s="12">
        <v>4962.6000000000004</v>
      </c>
      <c r="G550" s="12">
        <v>4742.6000000000004</v>
      </c>
      <c r="H550" s="12">
        <f t="shared" si="8"/>
        <v>95.566839962922671</v>
      </c>
    </row>
    <row r="551" spans="2:8" x14ac:dyDescent="0.25">
      <c r="B551" s="15"/>
      <c r="C551" s="14" t="s">
        <v>15</v>
      </c>
      <c r="D551" s="13" t="s">
        <v>608</v>
      </c>
      <c r="E551" s="13" t="s">
        <v>14</v>
      </c>
      <c r="F551" s="12">
        <v>4962.6000000000004</v>
      </c>
      <c r="G551" s="12">
        <v>4742.6000000000004</v>
      </c>
      <c r="H551" s="12">
        <f t="shared" si="8"/>
        <v>95.566839962922671</v>
      </c>
    </row>
    <row r="552" spans="2:8" ht="30" x14ac:dyDescent="0.25">
      <c r="B552" s="15"/>
      <c r="C552" s="14" t="s">
        <v>1092</v>
      </c>
      <c r="D552" s="13" t="s">
        <v>607</v>
      </c>
      <c r="E552" s="13"/>
      <c r="F552" s="12">
        <v>110</v>
      </c>
      <c r="G552" s="12">
        <v>110</v>
      </c>
      <c r="H552" s="12">
        <f t="shared" si="8"/>
        <v>100</v>
      </c>
    </row>
    <row r="553" spans="2:8" ht="18" customHeight="1" x14ac:dyDescent="0.25">
      <c r="B553" s="15"/>
      <c r="C553" s="14" t="s">
        <v>45</v>
      </c>
      <c r="D553" s="13" t="s">
        <v>606</v>
      </c>
      <c r="E553" s="13"/>
      <c r="F553" s="12">
        <v>110</v>
      </c>
      <c r="G553" s="12">
        <v>110</v>
      </c>
      <c r="H553" s="12">
        <f t="shared" si="8"/>
        <v>100</v>
      </c>
    </row>
    <row r="554" spans="2:8" ht="30" x14ac:dyDescent="0.25">
      <c r="B554" s="15"/>
      <c r="C554" s="14" t="s">
        <v>19</v>
      </c>
      <c r="D554" s="13" t="s">
        <v>606</v>
      </c>
      <c r="E554" s="13" t="s">
        <v>18</v>
      </c>
      <c r="F554" s="12">
        <v>110</v>
      </c>
      <c r="G554" s="12">
        <v>110</v>
      </c>
      <c r="H554" s="12">
        <f t="shared" si="8"/>
        <v>100</v>
      </c>
    </row>
    <row r="555" spans="2:8" ht="36" hidden="1" customHeight="1" x14ac:dyDescent="0.25">
      <c r="B555" s="15"/>
      <c r="C555" s="14" t="s">
        <v>1093</v>
      </c>
      <c r="D555" s="13" t="s">
        <v>605</v>
      </c>
      <c r="E555" s="13"/>
      <c r="F555" s="12">
        <v>0</v>
      </c>
      <c r="G555" s="12">
        <v>0</v>
      </c>
      <c r="H555" s="12" t="e">
        <f t="shared" si="8"/>
        <v>#DIV/0!</v>
      </c>
    </row>
    <row r="556" spans="2:8" ht="30" hidden="1" x14ac:dyDescent="0.25">
      <c r="B556" s="15"/>
      <c r="C556" s="14" t="s">
        <v>19</v>
      </c>
      <c r="D556" s="13" t="s">
        <v>605</v>
      </c>
      <c r="E556" s="13" t="s">
        <v>18</v>
      </c>
      <c r="F556" s="12">
        <v>0</v>
      </c>
      <c r="G556" s="12">
        <v>0</v>
      </c>
      <c r="H556" s="12" t="e">
        <f t="shared" si="8"/>
        <v>#DIV/0!</v>
      </c>
    </row>
    <row r="557" spans="2:8" ht="45" x14ac:dyDescent="0.25">
      <c r="B557" s="15"/>
      <c r="C557" s="18" t="s">
        <v>1094</v>
      </c>
      <c r="D557" s="13" t="s">
        <v>604</v>
      </c>
      <c r="E557" s="13"/>
      <c r="F557" s="12">
        <v>3116.5000000000036</v>
      </c>
      <c r="G557" s="12">
        <v>21</v>
      </c>
      <c r="H557" s="12">
        <f t="shared" si="8"/>
        <v>0.67383282528477384</v>
      </c>
    </row>
    <row r="558" spans="2:8" ht="45" hidden="1" x14ac:dyDescent="0.25">
      <c r="B558" s="15"/>
      <c r="C558" s="18" t="s">
        <v>1095</v>
      </c>
      <c r="D558" s="13" t="s">
        <v>603</v>
      </c>
      <c r="E558" s="13"/>
      <c r="F558" s="12">
        <v>0</v>
      </c>
      <c r="G558" s="12">
        <v>0</v>
      </c>
      <c r="H558" s="12" t="e">
        <f t="shared" si="8"/>
        <v>#DIV/0!</v>
      </c>
    </row>
    <row r="559" spans="2:8" ht="30" hidden="1" x14ac:dyDescent="0.25">
      <c r="B559" s="15"/>
      <c r="C559" s="18" t="s">
        <v>19</v>
      </c>
      <c r="D559" s="13" t="s">
        <v>603</v>
      </c>
      <c r="E559" s="13" t="s">
        <v>18</v>
      </c>
      <c r="F559" s="12">
        <v>0</v>
      </c>
      <c r="G559" s="12">
        <v>0</v>
      </c>
      <c r="H559" s="12" t="e">
        <f t="shared" si="8"/>
        <v>#DIV/0!</v>
      </c>
    </row>
    <row r="560" spans="2:8" ht="30" x14ac:dyDescent="0.25">
      <c r="B560" s="15"/>
      <c r="C560" s="18" t="s">
        <v>1096</v>
      </c>
      <c r="D560" s="13" t="s">
        <v>602</v>
      </c>
      <c r="E560" s="13"/>
      <c r="F560" s="12">
        <v>3116.5000000000036</v>
      </c>
      <c r="G560" s="12">
        <v>21</v>
      </c>
      <c r="H560" s="12">
        <f t="shared" si="8"/>
        <v>0.67383282528477384</v>
      </c>
    </row>
    <row r="561" spans="2:8" ht="29.25" customHeight="1" x14ac:dyDescent="0.25">
      <c r="B561" s="15"/>
      <c r="C561" s="18" t="s">
        <v>19</v>
      </c>
      <c r="D561" s="13" t="s">
        <v>602</v>
      </c>
      <c r="E561" s="13" t="s">
        <v>18</v>
      </c>
      <c r="F561" s="12">
        <v>3116.5000000000036</v>
      </c>
      <c r="G561" s="12">
        <v>21</v>
      </c>
      <c r="H561" s="12">
        <f t="shared" si="8"/>
        <v>0.67383282528477384</v>
      </c>
    </row>
    <row r="562" spans="2:8" ht="30" hidden="1" x14ac:dyDescent="0.25">
      <c r="B562" s="15"/>
      <c r="C562" s="18" t="s">
        <v>1097</v>
      </c>
      <c r="D562" s="13" t="s">
        <v>601</v>
      </c>
      <c r="E562" s="13"/>
      <c r="F562" s="12">
        <v>0</v>
      </c>
      <c r="G562" s="12">
        <v>0</v>
      </c>
      <c r="H562" s="12" t="e">
        <f t="shared" si="8"/>
        <v>#DIV/0!</v>
      </c>
    </row>
    <row r="563" spans="2:8" ht="30" hidden="1" x14ac:dyDescent="0.25">
      <c r="B563" s="15"/>
      <c r="C563" s="18" t="s">
        <v>19</v>
      </c>
      <c r="D563" s="13" t="s">
        <v>601</v>
      </c>
      <c r="E563" s="13" t="s">
        <v>18</v>
      </c>
      <c r="F563" s="12">
        <v>0</v>
      </c>
      <c r="G563" s="12">
        <v>0</v>
      </c>
      <c r="H563" s="12" t="e">
        <f t="shared" si="8"/>
        <v>#DIV/0!</v>
      </c>
    </row>
    <row r="564" spans="2:8" ht="75" hidden="1" x14ac:dyDescent="0.25">
      <c r="B564" s="15"/>
      <c r="C564" s="14" t="s">
        <v>600</v>
      </c>
      <c r="D564" s="13" t="s">
        <v>599</v>
      </c>
      <c r="E564" s="13"/>
      <c r="F564" s="12">
        <v>0</v>
      </c>
      <c r="G564" s="12"/>
      <c r="H564" s="12" t="e">
        <f t="shared" si="8"/>
        <v>#DIV/0!</v>
      </c>
    </row>
    <row r="565" spans="2:8" ht="30" hidden="1" x14ac:dyDescent="0.25">
      <c r="B565" s="15"/>
      <c r="C565" s="14" t="s">
        <v>19</v>
      </c>
      <c r="D565" s="13" t="s">
        <v>599</v>
      </c>
      <c r="E565" s="13" t="s">
        <v>18</v>
      </c>
      <c r="F565" s="12">
        <v>0</v>
      </c>
      <c r="G565" s="12"/>
      <c r="H565" s="12" t="e">
        <f t="shared" si="8"/>
        <v>#DIV/0!</v>
      </c>
    </row>
    <row r="566" spans="2:8" ht="36" hidden="1" customHeight="1" x14ac:dyDescent="0.25">
      <c r="B566" s="15"/>
      <c r="C566" s="18" t="s">
        <v>15</v>
      </c>
      <c r="D566" s="13" t="s">
        <v>599</v>
      </c>
      <c r="E566" s="13" t="s">
        <v>14</v>
      </c>
      <c r="F566" s="12">
        <v>0</v>
      </c>
      <c r="G566" s="12"/>
      <c r="H566" s="12" t="e">
        <f t="shared" si="8"/>
        <v>#DIV/0!</v>
      </c>
    </row>
    <row r="567" spans="2:8" ht="50.25" customHeight="1" x14ac:dyDescent="0.25">
      <c r="B567" s="15" t="s">
        <v>598</v>
      </c>
      <c r="C567" s="14" t="s">
        <v>1098</v>
      </c>
      <c r="D567" s="13" t="s">
        <v>597</v>
      </c>
      <c r="E567" s="13"/>
      <c r="F567" s="12">
        <v>66733.899999999994</v>
      </c>
      <c r="G567" s="12">
        <v>63567.6</v>
      </c>
      <c r="H567" s="12">
        <f t="shared" si="8"/>
        <v>95.255334994657886</v>
      </c>
    </row>
    <row r="568" spans="2:8" ht="42.75" hidden="1" customHeight="1" x14ac:dyDescent="0.25">
      <c r="B568" s="15"/>
      <c r="C568" s="14" t="s">
        <v>1099</v>
      </c>
      <c r="D568" s="13" t="s">
        <v>596</v>
      </c>
      <c r="E568" s="13"/>
      <c r="F568" s="12">
        <v>0</v>
      </c>
      <c r="G568" s="12">
        <v>0</v>
      </c>
      <c r="H568" s="12" t="e">
        <f t="shared" si="8"/>
        <v>#DIV/0!</v>
      </c>
    </row>
    <row r="569" spans="2:8" ht="42.75" hidden="1" customHeight="1" x14ac:dyDescent="0.25">
      <c r="B569" s="15"/>
      <c r="C569" s="14" t="s">
        <v>1100</v>
      </c>
      <c r="D569" s="13" t="s">
        <v>595</v>
      </c>
      <c r="E569" s="13"/>
      <c r="F569" s="12">
        <v>0</v>
      </c>
      <c r="G569" s="12">
        <v>0</v>
      </c>
      <c r="H569" s="12" t="e">
        <f t="shared" si="8"/>
        <v>#DIV/0!</v>
      </c>
    </row>
    <row r="570" spans="2:8" ht="42.75" hidden="1" customHeight="1" x14ac:dyDescent="0.25">
      <c r="B570" s="15"/>
      <c r="C570" s="14" t="s">
        <v>1101</v>
      </c>
      <c r="D570" s="13" t="s">
        <v>594</v>
      </c>
      <c r="E570" s="13"/>
      <c r="F570" s="12">
        <v>0</v>
      </c>
      <c r="G570" s="12">
        <v>0</v>
      </c>
      <c r="H570" s="12" t="e">
        <f t="shared" si="8"/>
        <v>#DIV/0!</v>
      </c>
    </row>
    <row r="571" spans="2:8" ht="42.75" hidden="1" customHeight="1" x14ac:dyDescent="0.25">
      <c r="B571" s="15"/>
      <c r="C571" s="14" t="s">
        <v>19</v>
      </c>
      <c r="D571" s="13" t="s">
        <v>594</v>
      </c>
      <c r="E571" s="13" t="s">
        <v>18</v>
      </c>
      <c r="F571" s="12">
        <v>0</v>
      </c>
      <c r="G571" s="12">
        <v>0</v>
      </c>
      <c r="H571" s="12" t="e">
        <f t="shared" si="8"/>
        <v>#DIV/0!</v>
      </c>
    </row>
    <row r="572" spans="2:8" ht="42.75" hidden="1" customHeight="1" x14ac:dyDescent="0.25">
      <c r="B572" s="15"/>
      <c r="C572" s="14" t="s">
        <v>1102</v>
      </c>
      <c r="D572" s="13" t="s">
        <v>593</v>
      </c>
      <c r="E572" s="13"/>
      <c r="F572" s="12">
        <v>0</v>
      </c>
      <c r="G572" s="12">
        <v>0</v>
      </c>
      <c r="H572" s="12" t="e">
        <f t="shared" si="8"/>
        <v>#DIV/0!</v>
      </c>
    </row>
    <row r="573" spans="2:8" ht="42" hidden="1" customHeight="1" x14ac:dyDescent="0.25">
      <c r="B573" s="15"/>
      <c r="C573" s="14" t="s">
        <v>19</v>
      </c>
      <c r="D573" s="13" t="s">
        <v>593</v>
      </c>
      <c r="E573" s="13" t="s">
        <v>18</v>
      </c>
      <c r="F573" s="12">
        <v>0</v>
      </c>
      <c r="G573" s="12">
        <v>0</v>
      </c>
      <c r="H573" s="12" t="e">
        <f t="shared" si="8"/>
        <v>#DIV/0!</v>
      </c>
    </row>
    <row r="574" spans="2:8" ht="42.75" hidden="1" customHeight="1" x14ac:dyDescent="0.25">
      <c r="B574" s="15"/>
      <c r="C574" s="14" t="s">
        <v>1103</v>
      </c>
      <c r="D574" s="13" t="s">
        <v>592</v>
      </c>
      <c r="E574" s="13"/>
      <c r="F574" s="12">
        <v>0</v>
      </c>
      <c r="G574" s="12">
        <v>0</v>
      </c>
      <c r="H574" s="12" t="e">
        <f t="shared" si="8"/>
        <v>#DIV/0!</v>
      </c>
    </row>
    <row r="575" spans="2:8" ht="42.75" hidden="1" customHeight="1" x14ac:dyDescent="0.25">
      <c r="B575" s="15"/>
      <c r="C575" s="14" t="s">
        <v>19</v>
      </c>
      <c r="D575" s="13" t="s">
        <v>592</v>
      </c>
      <c r="E575" s="13" t="s">
        <v>18</v>
      </c>
      <c r="F575" s="12">
        <v>0</v>
      </c>
      <c r="G575" s="12">
        <v>0</v>
      </c>
      <c r="H575" s="12" t="e">
        <f t="shared" si="8"/>
        <v>#DIV/0!</v>
      </c>
    </row>
    <row r="576" spans="2:8" ht="42.75" hidden="1" customHeight="1" x14ac:dyDescent="0.25">
      <c r="B576" s="15"/>
      <c r="C576" s="14" t="s">
        <v>1104</v>
      </c>
      <c r="D576" s="13" t="s">
        <v>591</v>
      </c>
      <c r="E576" s="13"/>
      <c r="F576" s="12">
        <v>0</v>
      </c>
      <c r="G576" s="12">
        <v>0</v>
      </c>
      <c r="H576" s="12" t="e">
        <f t="shared" si="8"/>
        <v>#DIV/0!</v>
      </c>
    </row>
    <row r="577" spans="2:8" ht="42.75" hidden="1" customHeight="1" x14ac:dyDescent="0.25">
      <c r="B577" s="15"/>
      <c r="C577" s="14" t="s">
        <v>19</v>
      </c>
      <c r="D577" s="13" t="s">
        <v>591</v>
      </c>
      <c r="E577" s="13" t="s">
        <v>18</v>
      </c>
      <c r="F577" s="12">
        <v>0</v>
      </c>
      <c r="G577" s="12">
        <v>0</v>
      </c>
      <c r="H577" s="12" t="e">
        <f t="shared" si="8"/>
        <v>#DIV/0!</v>
      </c>
    </row>
    <row r="578" spans="2:8" ht="42.75" hidden="1" customHeight="1" x14ac:dyDescent="0.25">
      <c r="B578" s="15"/>
      <c r="C578" s="14" t="s">
        <v>1105</v>
      </c>
      <c r="D578" s="13" t="s">
        <v>590</v>
      </c>
      <c r="E578" s="13"/>
      <c r="F578" s="12">
        <v>0</v>
      </c>
      <c r="G578" s="12">
        <v>0</v>
      </c>
      <c r="H578" s="12" t="e">
        <f t="shared" si="8"/>
        <v>#DIV/0!</v>
      </c>
    </row>
    <row r="579" spans="2:8" ht="42.75" hidden="1" customHeight="1" x14ac:dyDescent="0.25">
      <c r="B579" s="15"/>
      <c r="C579" s="14" t="s">
        <v>19</v>
      </c>
      <c r="D579" s="13" t="s">
        <v>590</v>
      </c>
      <c r="E579" s="13" t="s">
        <v>18</v>
      </c>
      <c r="F579" s="12">
        <v>0</v>
      </c>
      <c r="G579" s="12">
        <v>0</v>
      </c>
      <c r="H579" s="12" t="e">
        <f t="shared" si="8"/>
        <v>#DIV/0!</v>
      </c>
    </row>
    <row r="580" spans="2:8" ht="42.75" hidden="1" customHeight="1" x14ac:dyDescent="0.25">
      <c r="B580" s="15"/>
      <c r="C580" s="14" t="s">
        <v>1106</v>
      </c>
      <c r="D580" s="13" t="s">
        <v>589</v>
      </c>
      <c r="E580" s="13"/>
      <c r="F580" s="12">
        <v>0</v>
      </c>
      <c r="G580" s="12">
        <v>0</v>
      </c>
      <c r="H580" s="12" t="e">
        <f t="shared" si="8"/>
        <v>#DIV/0!</v>
      </c>
    </row>
    <row r="581" spans="2:8" ht="42.75" hidden="1" customHeight="1" x14ac:dyDescent="0.25">
      <c r="B581" s="15"/>
      <c r="C581" s="14" t="s">
        <v>1107</v>
      </c>
      <c r="D581" s="13" t="s">
        <v>588</v>
      </c>
      <c r="E581" s="13"/>
      <c r="F581" s="12">
        <v>0</v>
      </c>
      <c r="G581" s="12">
        <v>0</v>
      </c>
      <c r="H581" s="12" t="e">
        <f t="shared" si="8"/>
        <v>#DIV/0!</v>
      </c>
    </row>
    <row r="582" spans="2:8" ht="42.75" hidden="1" customHeight="1" x14ac:dyDescent="0.25">
      <c r="B582" s="15"/>
      <c r="C582" s="14" t="s">
        <v>19</v>
      </c>
      <c r="D582" s="13" t="s">
        <v>588</v>
      </c>
      <c r="E582" s="13" t="s">
        <v>18</v>
      </c>
      <c r="F582" s="12">
        <v>0</v>
      </c>
      <c r="G582" s="12">
        <v>0</v>
      </c>
      <c r="H582" s="12" t="e">
        <f t="shared" si="8"/>
        <v>#DIV/0!</v>
      </c>
    </row>
    <row r="583" spans="2:8" ht="42.75" hidden="1" customHeight="1" x14ac:dyDescent="0.25">
      <c r="B583" s="15"/>
      <c r="C583" s="14" t="s">
        <v>1108</v>
      </c>
      <c r="D583" s="13" t="s">
        <v>587</v>
      </c>
      <c r="E583" s="13"/>
      <c r="F583" s="12">
        <v>0</v>
      </c>
      <c r="G583" s="12">
        <v>0</v>
      </c>
      <c r="H583" s="12" t="e">
        <f t="shared" si="8"/>
        <v>#DIV/0!</v>
      </c>
    </row>
    <row r="584" spans="2:8" ht="42.75" hidden="1" customHeight="1" x14ac:dyDescent="0.25">
      <c r="B584" s="15"/>
      <c r="C584" s="14" t="s">
        <v>19</v>
      </c>
      <c r="D584" s="13" t="s">
        <v>587</v>
      </c>
      <c r="E584" s="13" t="s">
        <v>18</v>
      </c>
      <c r="F584" s="12">
        <v>0</v>
      </c>
      <c r="G584" s="12">
        <v>0</v>
      </c>
      <c r="H584" s="12" t="e">
        <f t="shared" si="8"/>
        <v>#DIV/0!</v>
      </c>
    </row>
    <row r="585" spans="2:8" ht="42.75" customHeight="1" x14ac:dyDescent="0.25">
      <c r="B585" s="15"/>
      <c r="C585" s="14" t="s">
        <v>1109</v>
      </c>
      <c r="D585" s="13" t="s">
        <v>586</v>
      </c>
      <c r="E585" s="13"/>
      <c r="F585" s="12">
        <v>325.8</v>
      </c>
      <c r="G585" s="12">
        <v>325.39999999999998</v>
      </c>
      <c r="H585" s="12">
        <f t="shared" si="8"/>
        <v>99.877225291589923</v>
      </c>
    </row>
    <row r="586" spans="2:8" ht="16.5" customHeight="1" x14ac:dyDescent="0.25">
      <c r="B586" s="15"/>
      <c r="C586" s="14" t="s">
        <v>555</v>
      </c>
      <c r="D586" s="13" t="s">
        <v>585</v>
      </c>
      <c r="E586" s="13"/>
      <c r="F586" s="12">
        <v>325.8</v>
      </c>
      <c r="G586" s="12">
        <v>325.39999999999998</v>
      </c>
      <c r="H586" s="12">
        <f t="shared" si="8"/>
        <v>99.877225291589923</v>
      </c>
    </row>
    <row r="587" spans="2:8" ht="106.5" customHeight="1" x14ac:dyDescent="0.25">
      <c r="B587" s="15"/>
      <c r="C587" s="14" t="s">
        <v>1110</v>
      </c>
      <c r="D587" s="13" t="s">
        <v>584</v>
      </c>
      <c r="E587" s="13"/>
      <c r="F587" s="12">
        <v>325.8</v>
      </c>
      <c r="G587" s="12">
        <v>325.39999999999998</v>
      </c>
      <c r="H587" s="12">
        <f t="shared" si="8"/>
        <v>99.877225291589923</v>
      </c>
    </row>
    <row r="588" spans="2:8" ht="30" customHeight="1" x14ac:dyDescent="0.25">
      <c r="B588" s="15"/>
      <c r="C588" s="14" t="s">
        <v>19</v>
      </c>
      <c r="D588" s="13" t="s">
        <v>584</v>
      </c>
      <c r="E588" s="13" t="s">
        <v>18</v>
      </c>
      <c r="F588" s="12">
        <v>325.8</v>
      </c>
      <c r="G588" s="16">
        <v>325.39999999999998</v>
      </c>
      <c r="H588" s="12">
        <f t="shared" si="8"/>
        <v>99.877225291589923</v>
      </c>
    </row>
    <row r="589" spans="2:8" ht="0.75" hidden="1" customHeight="1" x14ac:dyDescent="0.25">
      <c r="B589" s="15"/>
      <c r="C589" s="14" t="s">
        <v>1111</v>
      </c>
      <c r="D589" s="13" t="s">
        <v>583</v>
      </c>
      <c r="E589" s="13"/>
      <c r="F589" s="12">
        <v>0</v>
      </c>
      <c r="G589" s="16">
        <v>0</v>
      </c>
      <c r="H589" s="12" t="e">
        <f t="shared" si="8"/>
        <v>#DIV/0!</v>
      </c>
    </row>
    <row r="590" spans="2:8" ht="30" hidden="1" x14ac:dyDescent="0.25">
      <c r="B590" s="15"/>
      <c r="C590" s="14" t="s">
        <v>19</v>
      </c>
      <c r="D590" s="13" t="s">
        <v>583</v>
      </c>
      <c r="E590" s="13" t="s">
        <v>18</v>
      </c>
      <c r="F590" s="12">
        <v>0</v>
      </c>
      <c r="G590" s="16">
        <v>0</v>
      </c>
      <c r="H590" s="12" t="e">
        <f t="shared" ref="H590:H653" si="9">G590/F590*100</f>
        <v>#DIV/0!</v>
      </c>
    </row>
    <row r="591" spans="2:8" ht="36.75" customHeight="1" x14ac:dyDescent="0.25">
      <c r="B591" s="15"/>
      <c r="C591" s="14" t="s">
        <v>1099</v>
      </c>
      <c r="D591" s="13" t="s">
        <v>582</v>
      </c>
      <c r="E591" s="13"/>
      <c r="F591" s="12">
        <v>3612.6000000000004</v>
      </c>
      <c r="G591" s="12">
        <v>3276.7</v>
      </c>
      <c r="H591" s="12">
        <f t="shared" si="9"/>
        <v>90.701987488235602</v>
      </c>
    </row>
    <row r="592" spans="2:8" ht="45" x14ac:dyDescent="0.25">
      <c r="B592" s="15"/>
      <c r="C592" s="14" t="s">
        <v>581</v>
      </c>
      <c r="D592" s="13" t="s">
        <v>580</v>
      </c>
      <c r="E592" s="13"/>
      <c r="F592" s="12">
        <v>3612.6000000000004</v>
      </c>
      <c r="G592" s="12">
        <v>3276.7</v>
      </c>
      <c r="H592" s="12">
        <f t="shared" si="9"/>
        <v>90.701987488235602</v>
      </c>
    </row>
    <row r="593" spans="2:8" ht="45" x14ac:dyDescent="0.25">
      <c r="B593" s="15"/>
      <c r="C593" s="14" t="s">
        <v>1112</v>
      </c>
      <c r="D593" s="13" t="s">
        <v>580</v>
      </c>
      <c r="E593" s="13"/>
      <c r="F593" s="12">
        <v>3612.6000000000004</v>
      </c>
      <c r="G593" s="12">
        <v>3276.7</v>
      </c>
      <c r="H593" s="12">
        <f t="shared" si="9"/>
        <v>90.701987488235602</v>
      </c>
    </row>
    <row r="594" spans="2:8" ht="31.5" customHeight="1" x14ac:dyDescent="0.25">
      <c r="B594" s="15"/>
      <c r="C594" s="14" t="s">
        <v>45</v>
      </c>
      <c r="D594" s="13" t="s">
        <v>579</v>
      </c>
      <c r="E594" s="13"/>
      <c r="F594" s="12">
        <v>3612.6000000000004</v>
      </c>
      <c r="G594" s="12">
        <v>3276.7</v>
      </c>
      <c r="H594" s="12">
        <f t="shared" si="9"/>
        <v>90.701987488235602</v>
      </c>
    </row>
    <row r="595" spans="2:8" ht="36" customHeight="1" x14ac:dyDescent="0.25">
      <c r="B595" s="15"/>
      <c r="C595" s="14" t="s">
        <v>19</v>
      </c>
      <c r="D595" s="13" t="s">
        <v>579</v>
      </c>
      <c r="E595" s="13" t="s">
        <v>18</v>
      </c>
      <c r="F595" s="12">
        <v>3276.8</v>
      </c>
      <c r="G595" s="16">
        <v>3276.7</v>
      </c>
      <c r="H595" s="12">
        <f t="shared" si="9"/>
        <v>99.996948242187486</v>
      </c>
    </row>
    <row r="596" spans="2:8" ht="98.25" customHeight="1" x14ac:dyDescent="0.25">
      <c r="B596" s="15"/>
      <c r="C596" s="14" t="s">
        <v>289</v>
      </c>
      <c r="D596" s="13" t="s">
        <v>579</v>
      </c>
      <c r="E596" s="13" t="s">
        <v>277</v>
      </c>
      <c r="F596" s="12">
        <v>335.8</v>
      </c>
      <c r="G596" s="16">
        <v>0</v>
      </c>
      <c r="H596" s="12">
        <f t="shared" si="9"/>
        <v>0</v>
      </c>
    </row>
    <row r="597" spans="2:8" ht="62.25" hidden="1" customHeight="1" x14ac:dyDescent="0.25">
      <c r="B597" s="15"/>
      <c r="C597" s="14" t="s">
        <v>1113</v>
      </c>
      <c r="D597" s="13" t="s">
        <v>578</v>
      </c>
      <c r="E597" s="13"/>
      <c r="F597" s="12">
        <v>0</v>
      </c>
      <c r="G597" s="12">
        <v>0</v>
      </c>
      <c r="H597" s="12" t="e">
        <f t="shared" si="9"/>
        <v>#DIV/0!</v>
      </c>
    </row>
    <row r="598" spans="2:8" ht="111" hidden="1" customHeight="1" x14ac:dyDescent="0.25">
      <c r="B598" s="15"/>
      <c r="C598" s="14" t="s">
        <v>289</v>
      </c>
      <c r="D598" s="13" t="s">
        <v>578</v>
      </c>
      <c r="E598" s="13" t="s">
        <v>277</v>
      </c>
      <c r="F598" s="12">
        <v>0</v>
      </c>
      <c r="G598" s="16">
        <v>0</v>
      </c>
      <c r="H598" s="12" t="e">
        <f t="shared" si="9"/>
        <v>#DIV/0!</v>
      </c>
    </row>
    <row r="599" spans="2:8" ht="64.5" hidden="1" customHeight="1" x14ac:dyDescent="0.25">
      <c r="B599" s="15"/>
      <c r="C599" s="14" t="s">
        <v>1113</v>
      </c>
      <c r="D599" s="13" t="s">
        <v>577</v>
      </c>
      <c r="E599" s="13"/>
      <c r="F599" s="12">
        <v>0</v>
      </c>
      <c r="G599" s="12">
        <v>2804</v>
      </c>
      <c r="H599" s="12" t="e">
        <f t="shared" si="9"/>
        <v>#DIV/0!</v>
      </c>
    </row>
    <row r="600" spans="2:8" ht="108.75" hidden="1" customHeight="1" x14ac:dyDescent="0.25">
      <c r="B600" s="15"/>
      <c r="C600" s="14" t="s">
        <v>289</v>
      </c>
      <c r="D600" s="13" t="s">
        <v>577</v>
      </c>
      <c r="E600" s="13" t="s">
        <v>277</v>
      </c>
      <c r="F600" s="12">
        <v>0</v>
      </c>
      <c r="G600" s="16">
        <v>2804</v>
      </c>
      <c r="H600" s="12" t="e">
        <f t="shared" si="9"/>
        <v>#DIV/0!</v>
      </c>
    </row>
    <row r="601" spans="2:8" ht="48" hidden="1" customHeight="1" x14ac:dyDescent="0.25">
      <c r="B601" s="15"/>
      <c r="C601" s="14" t="s">
        <v>147</v>
      </c>
      <c r="D601" s="13" t="s">
        <v>576</v>
      </c>
      <c r="E601" s="13" t="s">
        <v>145</v>
      </c>
      <c r="F601" s="12">
        <v>0</v>
      </c>
      <c r="G601" s="16"/>
      <c r="H601" s="12" t="e">
        <f t="shared" si="9"/>
        <v>#DIV/0!</v>
      </c>
    </row>
    <row r="602" spans="2:8" ht="29.25" customHeight="1" x14ac:dyDescent="0.25">
      <c r="B602" s="15"/>
      <c r="C602" s="14" t="s">
        <v>575</v>
      </c>
      <c r="D602" s="13" t="s">
        <v>574</v>
      </c>
      <c r="E602" s="13"/>
      <c r="F602" s="12">
        <v>62795.499999999993</v>
      </c>
      <c r="G602" s="12">
        <v>59965.5</v>
      </c>
      <c r="H602" s="12">
        <f t="shared" si="9"/>
        <v>95.493307641471134</v>
      </c>
    </row>
    <row r="603" spans="2:8" ht="30" hidden="1" x14ac:dyDescent="0.25">
      <c r="B603" s="15"/>
      <c r="C603" s="14" t="s">
        <v>1114</v>
      </c>
      <c r="D603" s="13" t="s">
        <v>573</v>
      </c>
      <c r="E603" s="13"/>
      <c r="F603" s="12">
        <v>0</v>
      </c>
      <c r="G603" s="12">
        <v>0</v>
      </c>
      <c r="H603" s="12" t="e">
        <f t="shared" si="9"/>
        <v>#DIV/0!</v>
      </c>
    </row>
    <row r="604" spans="2:8" ht="21.75" hidden="1" customHeight="1" x14ac:dyDescent="0.25">
      <c r="B604" s="15"/>
      <c r="C604" s="14" t="s">
        <v>572</v>
      </c>
      <c r="D604" s="13" t="s">
        <v>571</v>
      </c>
      <c r="E604" s="13"/>
      <c r="F604" s="12">
        <v>0</v>
      </c>
      <c r="G604" s="12"/>
      <c r="H604" s="12" t="e">
        <f t="shared" si="9"/>
        <v>#DIV/0!</v>
      </c>
    </row>
    <row r="605" spans="2:8" ht="96.75" hidden="1" customHeight="1" x14ac:dyDescent="0.25">
      <c r="B605" s="15"/>
      <c r="C605" s="14" t="s">
        <v>289</v>
      </c>
      <c r="D605" s="13" t="s">
        <v>571</v>
      </c>
      <c r="E605" s="13" t="s">
        <v>277</v>
      </c>
      <c r="F605" s="12">
        <v>0</v>
      </c>
      <c r="G605" s="12"/>
      <c r="H605" s="12" t="e">
        <f t="shared" si="9"/>
        <v>#DIV/0!</v>
      </c>
    </row>
    <row r="606" spans="2:8" ht="22.5" hidden="1" customHeight="1" x14ac:dyDescent="0.25">
      <c r="B606" s="15"/>
      <c r="C606" s="14" t="s">
        <v>572</v>
      </c>
      <c r="D606" s="13" t="s">
        <v>570</v>
      </c>
      <c r="E606" s="13"/>
      <c r="F606" s="12">
        <v>0</v>
      </c>
      <c r="G606" s="12">
        <v>0</v>
      </c>
      <c r="H606" s="12" t="e">
        <f t="shared" si="9"/>
        <v>#DIV/0!</v>
      </c>
    </row>
    <row r="607" spans="2:8" ht="90" hidden="1" x14ac:dyDescent="0.25">
      <c r="B607" s="15"/>
      <c r="C607" s="14" t="s">
        <v>289</v>
      </c>
      <c r="D607" s="13" t="s">
        <v>570</v>
      </c>
      <c r="E607" s="13" t="s">
        <v>277</v>
      </c>
      <c r="F607" s="12">
        <v>0</v>
      </c>
      <c r="G607" s="16">
        <v>0</v>
      </c>
      <c r="H607" s="12" t="e">
        <f t="shared" si="9"/>
        <v>#DIV/0!</v>
      </c>
    </row>
    <row r="608" spans="2:8" ht="45" hidden="1" x14ac:dyDescent="0.25">
      <c r="B608" s="15"/>
      <c r="C608" s="22" t="s">
        <v>569</v>
      </c>
      <c r="D608" s="13" t="s">
        <v>568</v>
      </c>
      <c r="E608" s="13"/>
      <c r="F608" s="12">
        <v>0</v>
      </c>
      <c r="G608" s="12">
        <v>0</v>
      </c>
      <c r="H608" s="12" t="e">
        <f t="shared" si="9"/>
        <v>#DIV/0!</v>
      </c>
    </row>
    <row r="609" spans="2:8" ht="45" hidden="1" x14ac:dyDescent="0.25">
      <c r="B609" s="15"/>
      <c r="C609" s="14" t="s">
        <v>567</v>
      </c>
      <c r="D609" s="13" t="s">
        <v>566</v>
      </c>
      <c r="E609" s="13"/>
      <c r="F609" s="12">
        <v>0</v>
      </c>
      <c r="G609" s="12"/>
      <c r="H609" s="12" t="e">
        <f t="shared" si="9"/>
        <v>#DIV/0!</v>
      </c>
    </row>
    <row r="610" spans="2:8" ht="19.5" hidden="1" customHeight="1" x14ac:dyDescent="0.25">
      <c r="B610" s="15"/>
      <c r="C610" s="14" t="s">
        <v>436</v>
      </c>
      <c r="D610" s="13" t="s">
        <v>566</v>
      </c>
      <c r="E610" s="13" t="s">
        <v>256</v>
      </c>
      <c r="F610" s="12">
        <v>0</v>
      </c>
      <c r="G610" s="12"/>
      <c r="H610" s="12" t="e">
        <f t="shared" si="9"/>
        <v>#DIV/0!</v>
      </c>
    </row>
    <row r="611" spans="2:8" ht="45" hidden="1" x14ac:dyDescent="0.25">
      <c r="B611" s="15"/>
      <c r="C611" s="14" t="s">
        <v>567</v>
      </c>
      <c r="D611" s="13" t="s">
        <v>566</v>
      </c>
      <c r="E611" s="13"/>
      <c r="F611" s="12">
        <v>0</v>
      </c>
      <c r="G611" s="12">
        <v>0</v>
      </c>
      <c r="H611" s="12" t="e">
        <f t="shared" si="9"/>
        <v>#DIV/0!</v>
      </c>
    </row>
    <row r="612" spans="2:8" ht="18" hidden="1" customHeight="1" x14ac:dyDescent="0.25">
      <c r="B612" s="15"/>
      <c r="C612" s="14" t="s">
        <v>436</v>
      </c>
      <c r="D612" s="13" t="s">
        <v>566</v>
      </c>
      <c r="E612" s="13" t="s">
        <v>256</v>
      </c>
      <c r="F612" s="12">
        <v>0</v>
      </c>
      <c r="G612" s="12">
        <v>0</v>
      </c>
      <c r="H612" s="12" t="e">
        <f t="shared" si="9"/>
        <v>#DIV/0!</v>
      </c>
    </row>
    <row r="613" spans="2:8" ht="89.25" hidden="1" customHeight="1" x14ac:dyDescent="0.25">
      <c r="B613" s="15"/>
      <c r="C613" s="14" t="s">
        <v>289</v>
      </c>
      <c r="D613" s="13" t="s">
        <v>566</v>
      </c>
      <c r="E613" s="13" t="s">
        <v>277</v>
      </c>
      <c r="F613" s="12">
        <v>0</v>
      </c>
      <c r="G613" s="16">
        <v>0</v>
      </c>
      <c r="H613" s="12" t="e">
        <f t="shared" si="9"/>
        <v>#DIV/0!</v>
      </c>
    </row>
    <row r="614" spans="2:8" ht="45" x14ac:dyDescent="0.25">
      <c r="B614" s="15"/>
      <c r="C614" s="14" t="s">
        <v>1115</v>
      </c>
      <c r="D614" s="13" t="s">
        <v>565</v>
      </c>
      <c r="E614" s="13"/>
      <c r="F614" s="12">
        <v>10938.099999999999</v>
      </c>
      <c r="G614" s="12">
        <v>10841.7</v>
      </c>
      <c r="H614" s="12">
        <f t="shared" si="9"/>
        <v>99.118676918294796</v>
      </c>
    </row>
    <row r="615" spans="2:8" ht="45" x14ac:dyDescent="0.25">
      <c r="B615" s="15"/>
      <c r="C615" s="14" t="s">
        <v>567</v>
      </c>
      <c r="D615" s="13" t="s">
        <v>564</v>
      </c>
      <c r="E615" s="13"/>
      <c r="F615" s="12">
        <v>10938.099999999999</v>
      </c>
      <c r="G615" s="12">
        <v>10841.7</v>
      </c>
      <c r="H615" s="12">
        <f t="shared" si="9"/>
        <v>99.118676918294796</v>
      </c>
    </row>
    <row r="616" spans="2:8" ht="90" x14ac:dyDescent="0.25">
      <c r="B616" s="15"/>
      <c r="C616" s="14" t="s">
        <v>289</v>
      </c>
      <c r="D616" s="13" t="s">
        <v>564</v>
      </c>
      <c r="E616" s="13" t="s">
        <v>277</v>
      </c>
      <c r="F616" s="12">
        <v>10938.099999999999</v>
      </c>
      <c r="G616" s="16">
        <v>10841.7</v>
      </c>
      <c r="H616" s="12">
        <f t="shared" si="9"/>
        <v>99.118676918294796</v>
      </c>
    </row>
    <row r="617" spans="2:8" ht="60" hidden="1" x14ac:dyDescent="0.25">
      <c r="B617" s="15"/>
      <c r="C617" s="14" t="s">
        <v>1116</v>
      </c>
      <c r="D617" s="13" t="s">
        <v>563</v>
      </c>
      <c r="E617" s="13"/>
      <c r="F617" s="12">
        <v>0</v>
      </c>
      <c r="G617" s="12">
        <v>0</v>
      </c>
      <c r="H617" s="12" t="e">
        <f t="shared" si="9"/>
        <v>#DIV/0!</v>
      </c>
    </row>
    <row r="618" spans="2:8" ht="45" hidden="1" x14ac:dyDescent="0.25">
      <c r="B618" s="15"/>
      <c r="C618" s="14" t="s">
        <v>567</v>
      </c>
      <c r="D618" s="13" t="s">
        <v>562</v>
      </c>
      <c r="E618" s="13"/>
      <c r="F618" s="12">
        <v>0</v>
      </c>
      <c r="G618" s="12">
        <v>0</v>
      </c>
      <c r="H618" s="12" t="e">
        <f t="shared" si="9"/>
        <v>#DIV/0!</v>
      </c>
    </row>
    <row r="619" spans="2:8" ht="90" hidden="1" x14ac:dyDescent="0.25">
      <c r="B619" s="15"/>
      <c r="C619" s="14" t="s">
        <v>289</v>
      </c>
      <c r="D619" s="13" t="s">
        <v>562</v>
      </c>
      <c r="E619" s="13" t="s">
        <v>277</v>
      </c>
      <c r="F619" s="12">
        <v>0</v>
      </c>
      <c r="G619" s="16">
        <v>0</v>
      </c>
      <c r="H619" s="12" t="e">
        <f t="shared" si="9"/>
        <v>#DIV/0!</v>
      </c>
    </row>
    <row r="620" spans="2:8" ht="45" x14ac:dyDescent="0.25">
      <c r="B620" s="15"/>
      <c r="C620" s="14" t="s">
        <v>1117</v>
      </c>
      <c r="D620" s="13" t="s">
        <v>561</v>
      </c>
      <c r="E620" s="13"/>
      <c r="F620" s="12">
        <v>9781.1</v>
      </c>
      <c r="G620" s="12">
        <v>9780.7999999999993</v>
      </c>
      <c r="H620" s="12">
        <f t="shared" si="9"/>
        <v>99.996932860312228</v>
      </c>
    </row>
    <row r="621" spans="2:8" ht="45" x14ac:dyDescent="0.25">
      <c r="B621" s="15"/>
      <c r="C621" s="14" t="s">
        <v>567</v>
      </c>
      <c r="D621" s="13" t="s">
        <v>560</v>
      </c>
      <c r="E621" s="13"/>
      <c r="F621" s="12">
        <v>9781.1</v>
      </c>
      <c r="G621" s="12">
        <v>9780.7999999999993</v>
      </c>
      <c r="H621" s="12">
        <f t="shared" si="9"/>
        <v>99.996932860312228</v>
      </c>
    </row>
    <row r="622" spans="2:8" ht="90" x14ac:dyDescent="0.25">
      <c r="B622" s="15"/>
      <c r="C622" s="14" t="s">
        <v>289</v>
      </c>
      <c r="D622" s="13" t="s">
        <v>560</v>
      </c>
      <c r="E622" s="13" t="s">
        <v>277</v>
      </c>
      <c r="F622" s="12">
        <v>9781.1</v>
      </c>
      <c r="G622" s="16">
        <v>9780.7999999999993</v>
      </c>
      <c r="H622" s="12">
        <f t="shared" si="9"/>
        <v>99.996932860312228</v>
      </c>
    </row>
    <row r="623" spans="2:8" ht="45" x14ac:dyDescent="0.25">
      <c r="B623" s="15"/>
      <c r="C623" s="14" t="s">
        <v>1118</v>
      </c>
      <c r="D623" s="13" t="s">
        <v>559</v>
      </c>
      <c r="E623" s="13"/>
      <c r="F623" s="12">
        <v>22361.3</v>
      </c>
      <c r="G623" s="12">
        <v>20299.599999999999</v>
      </c>
      <c r="H623" s="12">
        <f t="shared" si="9"/>
        <v>90.780053038061297</v>
      </c>
    </row>
    <row r="624" spans="2:8" ht="33" customHeight="1" x14ac:dyDescent="0.25">
      <c r="B624" s="15"/>
      <c r="C624" s="14" t="s">
        <v>567</v>
      </c>
      <c r="D624" s="13" t="s">
        <v>558</v>
      </c>
      <c r="E624" s="13"/>
      <c r="F624" s="12">
        <v>22361.3</v>
      </c>
      <c r="G624" s="12">
        <v>20299.599999999999</v>
      </c>
      <c r="H624" s="12">
        <f t="shared" si="9"/>
        <v>90.780053038061297</v>
      </c>
    </row>
    <row r="625" spans="2:8" ht="90" x14ac:dyDescent="0.25">
      <c r="B625" s="15"/>
      <c r="C625" s="14" t="s">
        <v>289</v>
      </c>
      <c r="D625" s="13" t="s">
        <v>558</v>
      </c>
      <c r="E625" s="13" t="s">
        <v>277</v>
      </c>
      <c r="F625" s="12">
        <v>22361.3</v>
      </c>
      <c r="G625" s="16">
        <v>20299.599999999999</v>
      </c>
      <c r="H625" s="12">
        <f t="shared" si="9"/>
        <v>90.780053038061297</v>
      </c>
    </row>
    <row r="626" spans="2:8" ht="30" x14ac:dyDescent="0.25">
      <c r="B626" s="15"/>
      <c r="C626" s="14" t="s">
        <v>1119</v>
      </c>
      <c r="D626" s="13" t="s">
        <v>557</v>
      </c>
      <c r="E626" s="13"/>
      <c r="F626" s="12">
        <v>19715</v>
      </c>
      <c r="G626" s="12">
        <v>19043.400000000001</v>
      </c>
      <c r="H626" s="12">
        <f t="shared" si="9"/>
        <v>96.59345675881309</v>
      </c>
    </row>
    <row r="627" spans="2:8" ht="34.5" customHeight="1" x14ac:dyDescent="0.25">
      <c r="B627" s="15"/>
      <c r="C627" s="14" t="s">
        <v>567</v>
      </c>
      <c r="D627" s="13" t="s">
        <v>556</v>
      </c>
      <c r="E627" s="13"/>
      <c r="F627" s="12">
        <v>19715</v>
      </c>
      <c r="G627" s="12">
        <v>19043.400000000001</v>
      </c>
      <c r="H627" s="12">
        <f t="shared" si="9"/>
        <v>96.59345675881309</v>
      </c>
    </row>
    <row r="628" spans="2:8" ht="102" customHeight="1" x14ac:dyDescent="0.25">
      <c r="B628" s="15"/>
      <c r="C628" s="14" t="s">
        <v>289</v>
      </c>
      <c r="D628" s="13" t="s">
        <v>556</v>
      </c>
      <c r="E628" s="13" t="s">
        <v>277</v>
      </c>
      <c r="F628" s="12">
        <v>19715</v>
      </c>
      <c r="G628" s="16">
        <v>19043.400000000001</v>
      </c>
      <c r="H628" s="12">
        <f t="shared" si="9"/>
        <v>96.59345675881309</v>
      </c>
    </row>
    <row r="629" spans="2:8" hidden="1" x14ac:dyDescent="0.25">
      <c r="B629" s="15"/>
      <c r="C629" s="14" t="s">
        <v>555</v>
      </c>
      <c r="D629" s="13" t="s">
        <v>554</v>
      </c>
      <c r="E629" s="13"/>
      <c r="F629" s="12">
        <v>0</v>
      </c>
      <c r="G629" s="12">
        <v>0</v>
      </c>
      <c r="H629" s="12" t="e">
        <f t="shared" si="9"/>
        <v>#DIV/0!</v>
      </c>
    </row>
    <row r="630" spans="2:8" ht="105" hidden="1" x14ac:dyDescent="0.25">
      <c r="B630" s="15"/>
      <c r="C630" s="14" t="s">
        <v>553</v>
      </c>
      <c r="D630" s="13" t="s">
        <v>552</v>
      </c>
      <c r="E630" s="13"/>
      <c r="F630" s="12">
        <v>0</v>
      </c>
      <c r="G630" s="12">
        <v>0</v>
      </c>
      <c r="H630" s="12" t="e">
        <f t="shared" si="9"/>
        <v>#DIV/0!</v>
      </c>
    </row>
    <row r="631" spans="2:8" hidden="1" x14ac:dyDescent="0.25">
      <c r="B631" s="15"/>
      <c r="C631" s="18" t="s">
        <v>45</v>
      </c>
      <c r="D631" s="13" t="s">
        <v>551</v>
      </c>
      <c r="E631" s="13"/>
      <c r="F631" s="12">
        <v>0</v>
      </c>
      <c r="G631" s="12">
        <v>0</v>
      </c>
      <c r="H631" s="12" t="e">
        <f t="shared" si="9"/>
        <v>#DIV/0!</v>
      </c>
    </row>
    <row r="632" spans="2:8" ht="30" hidden="1" x14ac:dyDescent="0.25">
      <c r="B632" s="15"/>
      <c r="C632" s="14" t="s">
        <v>19</v>
      </c>
      <c r="D632" s="13" t="s">
        <v>550</v>
      </c>
      <c r="E632" s="13" t="s">
        <v>18</v>
      </c>
      <c r="F632" s="12">
        <v>0</v>
      </c>
      <c r="G632" s="16">
        <v>0</v>
      </c>
      <c r="H632" s="12" t="e">
        <f t="shared" si="9"/>
        <v>#DIV/0!</v>
      </c>
    </row>
    <row r="633" spans="2:8" ht="48" customHeight="1" x14ac:dyDescent="0.25">
      <c r="B633" s="15" t="s">
        <v>549</v>
      </c>
      <c r="C633" s="14" t="s">
        <v>1120</v>
      </c>
      <c r="D633" s="13" t="s">
        <v>548</v>
      </c>
      <c r="E633" s="13"/>
      <c r="F633" s="12">
        <v>273108.3</v>
      </c>
      <c r="G633" s="12">
        <v>269031.2</v>
      </c>
      <c r="H633" s="12">
        <f t="shared" si="9"/>
        <v>98.507148995471766</v>
      </c>
    </row>
    <row r="634" spans="2:8" ht="30.75" hidden="1" customHeight="1" x14ac:dyDescent="0.25">
      <c r="B634" s="15"/>
      <c r="C634" s="14" t="s">
        <v>1121</v>
      </c>
      <c r="D634" s="13" t="s">
        <v>547</v>
      </c>
      <c r="E634" s="13"/>
      <c r="F634" s="12">
        <v>0</v>
      </c>
      <c r="G634" s="12">
        <v>0</v>
      </c>
      <c r="H634" s="12" t="e">
        <f t="shared" si="9"/>
        <v>#DIV/0!</v>
      </c>
    </row>
    <row r="635" spans="2:8" ht="30" hidden="1" x14ac:dyDescent="0.25">
      <c r="B635" s="15"/>
      <c r="C635" s="14" t="s">
        <v>1122</v>
      </c>
      <c r="D635" s="13" t="s">
        <v>546</v>
      </c>
      <c r="E635" s="13"/>
      <c r="F635" s="12">
        <v>0</v>
      </c>
      <c r="G635" s="12">
        <v>0</v>
      </c>
      <c r="H635" s="12" t="e">
        <f t="shared" si="9"/>
        <v>#DIV/0!</v>
      </c>
    </row>
    <row r="636" spans="2:8" hidden="1" x14ac:dyDescent="0.25">
      <c r="B636" s="15"/>
      <c r="C636" s="14" t="s">
        <v>436</v>
      </c>
      <c r="D636" s="13" t="s">
        <v>546</v>
      </c>
      <c r="E636" s="13" t="s">
        <v>256</v>
      </c>
      <c r="F636" s="12">
        <v>0</v>
      </c>
      <c r="G636" s="12">
        <v>0</v>
      </c>
      <c r="H636" s="12" t="e">
        <f t="shared" si="9"/>
        <v>#DIV/0!</v>
      </c>
    </row>
    <row r="637" spans="2:8" ht="30" hidden="1" x14ac:dyDescent="0.25">
      <c r="B637" s="15"/>
      <c r="C637" s="14" t="s">
        <v>1122</v>
      </c>
      <c r="D637" s="13" t="s">
        <v>545</v>
      </c>
      <c r="E637" s="13"/>
      <c r="F637" s="12">
        <v>0</v>
      </c>
      <c r="G637" s="12">
        <v>0</v>
      </c>
      <c r="H637" s="12" t="e">
        <f t="shared" si="9"/>
        <v>#DIV/0!</v>
      </c>
    </row>
    <row r="638" spans="2:8" hidden="1" x14ac:dyDescent="0.25">
      <c r="B638" s="15"/>
      <c r="C638" s="14" t="s">
        <v>436</v>
      </c>
      <c r="D638" s="13" t="s">
        <v>545</v>
      </c>
      <c r="E638" s="13" t="s">
        <v>256</v>
      </c>
      <c r="F638" s="12">
        <v>0</v>
      </c>
      <c r="G638" s="12">
        <v>0</v>
      </c>
      <c r="H638" s="12" t="e">
        <f t="shared" si="9"/>
        <v>#DIV/0!</v>
      </c>
    </row>
    <row r="639" spans="2:8" ht="30" hidden="1" x14ac:dyDescent="0.25">
      <c r="B639" s="15"/>
      <c r="C639" s="14" t="s">
        <v>1123</v>
      </c>
      <c r="D639" s="13" t="s">
        <v>544</v>
      </c>
      <c r="E639" s="13"/>
      <c r="F639" s="12">
        <v>0</v>
      </c>
      <c r="G639" s="12">
        <v>0</v>
      </c>
      <c r="H639" s="12" t="e">
        <f t="shared" si="9"/>
        <v>#DIV/0!</v>
      </c>
    </row>
    <row r="640" spans="2:8" ht="18.75" hidden="1" customHeight="1" x14ac:dyDescent="0.25">
      <c r="B640" s="15"/>
      <c r="C640" s="14" t="s">
        <v>45</v>
      </c>
      <c r="D640" s="13" t="s">
        <v>543</v>
      </c>
      <c r="E640" s="13"/>
      <c r="F640" s="12">
        <v>0</v>
      </c>
      <c r="G640" s="12">
        <v>0</v>
      </c>
      <c r="H640" s="12" t="e">
        <f t="shared" si="9"/>
        <v>#DIV/0!</v>
      </c>
    </row>
    <row r="641" spans="2:8" ht="89.25" hidden="1" customHeight="1" x14ac:dyDescent="0.25">
      <c r="B641" s="15"/>
      <c r="C641" s="14" t="s">
        <v>289</v>
      </c>
      <c r="D641" s="13" t="s">
        <v>543</v>
      </c>
      <c r="E641" s="13" t="s">
        <v>277</v>
      </c>
      <c r="F641" s="12">
        <v>0</v>
      </c>
      <c r="G641" s="12">
        <v>0</v>
      </c>
      <c r="H641" s="12" t="e">
        <f t="shared" si="9"/>
        <v>#DIV/0!</v>
      </c>
    </row>
    <row r="642" spans="2:8" ht="98.25" hidden="1" customHeight="1" x14ac:dyDescent="0.25">
      <c r="B642" s="15"/>
      <c r="C642" s="14" t="s">
        <v>1124</v>
      </c>
      <c r="D642" s="13" t="s">
        <v>542</v>
      </c>
      <c r="E642" s="13"/>
      <c r="F642" s="12">
        <v>0</v>
      </c>
      <c r="G642" s="12">
        <v>0</v>
      </c>
      <c r="H642" s="12" t="e">
        <f t="shared" si="9"/>
        <v>#DIV/0!</v>
      </c>
    </row>
    <row r="643" spans="2:8" ht="96.75" hidden="1" customHeight="1" x14ac:dyDescent="0.25">
      <c r="B643" s="15"/>
      <c r="C643" s="14" t="s">
        <v>289</v>
      </c>
      <c r="D643" s="13" t="s">
        <v>542</v>
      </c>
      <c r="E643" s="13" t="s">
        <v>277</v>
      </c>
      <c r="F643" s="12">
        <v>0</v>
      </c>
      <c r="G643" s="12">
        <v>0</v>
      </c>
      <c r="H643" s="12" t="e">
        <f t="shared" si="9"/>
        <v>#DIV/0!</v>
      </c>
    </row>
    <row r="644" spans="2:8" ht="57" hidden="1" customHeight="1" x14ac:dyDescent="0.25">
      <c r="B644" s="15"/>
      <c r="C644" s="14" t="s">
        <v>1125</v>
      </c>
      <c r="D644" s="13" t="s">
        <v>541</v>
      </c>
      <c r="E644" s="13"/>
      <c r="F644" s="12">
        <v>0</v>
      </c>
      <c r="G644" s="12">
        <v>0</v>
      </c>
      <c r="H644" s="12" t="e">
        <f t="shared" si="9"/>
        <v>#DIV/0!</v>
      </c>
    </row>
    <row r="645" spans="2:8" ht="96" hidden="1" customHeight="1" x14ac:dyDescent="0.25">
      <c r="B645" s="15"/>
      <c r="C645" s="14" t="s">
        <v>289</v>
      </c>
      <c r="D645" s="13" t="s">
        <v>541</v>
      </c>
      <c r="E645" s="13" t="s">
        <v>277</v>
      </c>
      <c r="F645" s="12">
        <v>0</v>
      </c>
      <c r="G645" s="12">
        <v>0</v>
      </c>
      <c r="H645" s="12" t="e">
        <f t="shared" si="9"/>
        <v>#DIV/0!</v>
      </c>
    </row>
    <row r="646" spans="2:8" ht="30" hidden="1" x14ac:dyDescent="0.25">
      <c r="B646" s="15"/>
      <c r="C646" s="14" t="s">
        <v>1126</v>
      </c>
      <c r="D646" s="13" t="s">
        <v>540</v>
      </c>
      <c r="E646" s="13"/>
      <c r="F646" s="12">
        <v>0</v>
      </c>
      <c r="G646" s="12">
        <v>0</v>
      </c>
      <c r="H646" s="12" t="e">
        <f t="shared" si="9"/>
        <v>#DIV/0!</v>
      </c>
    </row>
    <row r="647" spans="2:8" ht="17.25" hidden="1" customHeight="1" x14ac:dyDescent="0.25">
      <c r="B647" s="15"/>
      <c r="C647" s="14" t="s">
        <v>45</v>
      </c>
      <c r="D647" s="13" t="s">
        <v>539</v>
      </c>
      <c r="E647" s="13"/>
      <c r="F647" s="12">
        <v>0</v>
      </c>
      <c r="G647" s="12">
        <v>0</v>
      </c>
      <c r="H647" s="12" t="e">
        <f t="shared" si="9"/>
        <v>#DIV/0!</v>
      </c>
    </row>
    <row r="648" spans="2:8" ht="30" hidden="1" x14ac:dyDescent="0.25">
      <c r="B648" s="15"/>
      <c r="C648" s="14" t="s">
        <v>19</v>
      </c>
      <c r="D648" s="13" t="s">
        <v>539</v>
      </c>
      <c r="E648" s="13" t="s">
        <v>18</v>
      </c>
      <c r="F648" s="12">
        <v>0</v>
      </c>
      <c r="G648" s="12">
        <v>0</v>
      </c>
      <c r="H648" s="12" t="e">
        <f t="shared" si="9"/>
        <v>#DIV/0!</v>
      </c>
    </row>
    <row r="649" spans="2:8" ht="88.5" hidden="1" customHeight="1" x14ac:dyDescent="0.25">
      <c r="B649" s="15"/>
      <c r="C649" s="14" t="s">
        <v>289</v>
      </c>
      <c r="D649" s="13" t="s">
        <v>539</v>
      </c>
      <c r="E649" s="13" t="s">
        <v>277</v>
      </c>
      <c r="F649" s="12">
        <v>0</v>
      </c>
      <c r="G649" s="12">
        <v>0</v>
      </c>
      <c r="H649" s="12" t="e">
        <f t="shared" si="9"/>
        <v>#DIV/0!</v>
      </c>
    </row>
    <row r="650" spans="2:8" ht="27.75" hidden="1" customHeight="1" x14ac:dyDescent="0.25">
      <c r="B650" s="15"/>
      <c r="C650" s="14" t="s">
        <v>1127</v>
      </c>
      <c r="D650" s="13" t="s">
        <v>538</v>
      </c>
      <c r="E650" s="13"/>
      <c r="F650" s="12">
        <v>0</v>
      </c>
      <c r="G650" s="12">
        <v>0</v>
      </c>
      <c r="H650" s="12" t="e">
        <f t="shared" si="9"/>
        <v>#DIV/0!</v>
      </c>
    </row>
    <row r="651" spans="2:8" hidden="1" x14ac:dyDescent="0.25">
      <c r="B651" s="15"/>
      <c r="C651" s="14" t="s">
        <v>45</v>
      </c>
      <c r="D651" s="13" t="s">
        <v>537</v>
      </c>
      <c r="E651" s="13"/>
      <c r="F651" s="12">
        <v>0</v>
      </c>
      <c r="G651" s="12">
        <v>0</v>
      </c>
      <c r="H651" s="12" t="e">
        <f t="shared" si="9"/>
        <v>#DIV/0!</v>
      </c>
    </row>
    <row r="652" spans="2:8" ht="30" hidden="1" x14ac:dyDescent="0.25">
      <c r="B652" s="15"/>
      <c r="C652" s="14" t="s">
        <v>19</v>
      </c>
      <c r="D652" s="13" t="s">
        <v>537</v>
      </c>
      <c r="E652" s="13" t="s">
        <v>18</v>
      </c>
      <c r="F652" s="12">
        <v>0</v>
      </c>
      <c r="G652" s="12">
        <v>0</v>
      </c>
      <c r="H652" s="12" t="e">
        <f t="shared" si="9"/>
        <v>#DIV/0!</v>
      </c>
    </row>
    <row r="653" spans="2:8" ht="45" hidden="1" x14ac:dyDescent="0.25">
      <c r="B653" s="15"/>
      <c r="C653" s="18" t="s">
        <v>1128</v>
      </c>
      <c r="D653" s="13" t="s">
        <v>536</v>
      </c>
      <c r="E653" s="13"/>
      <c r="F653" s="12">
        <v>0</v>
      </c>
      <c r="G653" s="12">
        <v>0</v>
      </c>
      <c r="H653" s="12" t="e">
        <f t="shared" si="9"/>
        <v>#DIV/0!</v>
      </c>
    </row>
    <row r="654" spans="2:8" ht="38.25" hidden="1" customHeight="1" x14ac:dyDescent="0.25">
      <c r="B654" s="15"/>
      <c r="C654" s="18" t="s">
        <v>1129</v>
      </c>
      <c r="D654" s="13" t="s">
        <v>535</v>
      </c>
      <c r="E654" s="13"/>
      <c r="F654" s="12">
        <v>0</v>
      </c>
      <c r="G654" s="12">
        <v>0</v>
      </c>
      <c r="H654" s="12" t="e">
        <f t="shared" ref="H654:H717" si="10">G654/F654*100</f>
        <v>#DIV/0!</v>
      </c>
    </row>
    <row r="655" spans="2:8" ht="32.25" hidden="1" customHeight="1" x14ac:dyDescent="0.25">
      <c r="B655" s="15"/>
      <c r="C655" s="14" t="s">
        <v>19</v>
      </c>
      <c r="D655" s="13" t="s">
        <v>535</v>
      </c>
      <c r="E655" s="13" t="s">
        <v>18</v>
      </c>
      <c r="F655" s="12">
        <v>0</v>
      </c>
      <c r="G655" s="12">
        <v>0</v>
      </c>
      <c r="H655" s="12" t="e">
        <f t="shared" si="10"/>
        <v>#DIV/0!</v>
      </c>
    </row>
    <row r="656" spans="2:8" ht="96.75" hidden="1" customHeight="1" x14ac:dyDescent="0.25">
      <c r="B656" s="15"/>
      <c r="C656" s="18" t="s">
        <v>289</v>
      </c>
      <c r="D656" s="13" t="s">
        <v>535</v>
      </c>
      <c r="E656" s="13" t="s">
        <v>277</v>
      </c>
      <c r="F656" s="12">
        <v>0</v>
      </c>
      <c r="G656" s="12">
        <v>0</v>
      </c>
      <c r="H656" s="12" t="e">
        <f t="shared" si="10"/>
        <v>#DIV/0!</v>
      </c>
    </row>
    <row r="657" spans="2:8" ht="0.75" hidden="1" customHeight="1" x14ac:dyDescent="0.25">
      <c r="B657" s="15"/>
      <c r="C657" s="18" t="s">
        <v>15</v>
      </c>
      <c r="D657" s="13" t="s">
        <v>535</v>
      </c>
      <c r="E657" s="13" t="s">
        <v>14</v>
      </c>
      <c r="F657" s="12">
        <v>0</v>
      </c>
      <c r="G657" s="12"/>
      <c r="H657" s="12" t="e">
        <f t="shared" si="10"/>
        <v>#DIV/0!</v>
      </c>
    </row>
    <row r="658" spans="2:8" ht="21" hidden="1" customHeight="1" x14ac:dyDescent="0.25">
      <c r="B658" s="15"/>
      <c r="C658" s="18" t="s">
        <v>1130</v>
      </c>
      <c r="D658" s="13" t="s">
        <v>534</v>
      </c>
      <c r="E658" s="13"/>
      <c r="F658" s="12">
        <v>0</v>
      </c>
      <c r="G658" s="12">
        <v>0</v>
      </c>
      <c r="H658" s="12" t="e">
        <f t="shared" si="10"/>
        <v>#DIV/0!</v>
      </c>
    </row>
    <row r="659" spans="2:8" ht="30" hidden="1" x14ac:dyDescent="0.25">
      <c r="B659" s="15"/>
      <c r="C659" s="18" t="s">
        <v>1129</v>
      </c>
      <c r="D659" s="13" t="s">
        <v>533</v>
      </c>
      <c r="E659" s="13"/>
      <c r="F659" s="12">
        <v>0</v>
      </c>
      <c r="G659" s="12">
        <v>0</v>
      </c>
      <c r="H659" s="12" t="e">
        <f t="shared" si="10"/>
        <v>#DIV/0!</v>
      </c>
    </row>
    <row r="660" spans="2:8" ht="102.75" hidden="1" customHeight="1" x14ac:dyDescent="0.25">
      <c r="B660" s="15"/>
      <c r="C660" s="18" t="s">
        <v>289</v>
      </c>
      <c r="D660" s="13" t="s">
        <v>533</v>
      </c>
      <c r="E660" s="13" t="s">
        <v>277</v>
      </c>
      <c r="F660" s="12">
        <v>0</v>
      </c>
      <c r="G660" s="12">
        <v>0</v>
      </c>
      <c r="H660" s="12" t="e">
        <f t="shared" si="10"/>
        <v>#DIV/0!</v>
      </c>
    </row>
    <row r="661" spans="2:8" ht="36.75" hidden="1" customHeight="1" x14ac:dyDescent="0.25">
      <c r="B661" s="15"/>
      <c r="C661" s="18" t="s">
        <v>532</v>
      </c>
      <c r="D661" s="13" t="s">
        <v>531</v>
      </c>
      <c r="E661" s="13"/>
      <c r="F661" s="12">
        <v>0</v>
      </c>
      <c r="G661" s="12"/>
      <c r="H661" s="12" t="e">
        <f t="shared" si="10"/>
        <v>#DIV/0!</v>
      </c>
    </row>
    <row r="662" spans="2:8" ht="27.75" hidden="1" customHeight="1" x14ac:dyDescent="0.25">
      <c r="B662" s="15"/>
      <c r="C662" s="18" t="s">
        <v>15</v>
      </c>
      <c r="D662" s="13" t="s">
        <v>531</v>
      </c>
      <c r="E662" s="13" t="s">
        <v>14</v>
      </c>
      <c r="F662" s="12">
        <v>0</v>
      </c>
      <c r="G662" s="12"/>
      <c r="H662" s="12" t="e">
        <f t="shared" si="10"/>
        <v>#DIV/0!</v>
      </c>
    </row>
    <row r="663" spans="2:8" ht="39.75" hidden="1" customHeight="1" x14ac:dyDescent="0.25">
      <c r="B663" s="15"/>
      <c r="C663" s="18" t="s">
        <v>1131</v>
      </c>
      <c r="D663" s="13" t="s">
        <v>530</v>
      </c>
      <c r="E663" s="13"/>
      <c r="F663" s="12">
        <v>0</v>
      </c>
      <c r="G663" s="12">
        <v>0</v>
      </c>
      <c r="H663" s="12" t="e">
        <f t="shared" si="10"/>
        <v>#DIV/0!</v>
      </c>
    </row>
    <row r="664" spans="2:8" ht="50.25" hidden="1" customHeight="1" x14ac:dyDescent="0.25">
      <c r="B664" s="15"/>
      <c r="C664" s="18" t="s">
        <v>294</v>
      </c>
      <c r="D664" s="13" t="s">
        <v>529</v>
      </c>
      <c r="E664" s="13"/>
      <c r="F664" s="12">
        <v>0</v>
      </c>
      <c r="G664" s="12">
        <v>0</v>
      </c>
      <c r="H664" s="12" t="e">
        <f t="shared" si="10"/>
        <v>#DIV/0!</v>
      </c>
    </row>
    <row r="665" spans="2:8" ht="90" hidden="1" x14ac:dyDescent="0.25">
      <c r="B665" s="15"/>
      <c r="C665" s="18" t="s">
        <v>289</v>
      </c>
      <c r="D665" s="13" t="s">
        <v>529</v>
      </c>
      <c r="E665" s="13" t="s">
        <v>277</v>
      </c>
      <c r="F665" s="12">
        <v>0</v>
      </c>
      <c r="G665" s="12">
        <v>0</v>
      </c>
      <c r="H665" s="12" t="e">
        <f t="shared" si="10"/>
        <v>#DIV/0!</v>
      </c>
    </row>
    <row r="666" spans="2:8" ht="30" hidden="1" x14ac:dyDescent="0.25">
      <c r="B666" s="15"/>
      <c r="C666" s="30" t="s">
        <v>528</v>
      </c>
      <c r="D666" s="13" t="s">
        <v>527</v>
      </c>
      <c r="E666" s="13"/>
      <c r="F666" s="12">
        <v>0</v>
      </c>
      <c r="G666" s="12"/>
      <c r="H666" s="12" t="e">
        <f t="shared" si="10"/>
        <v>#DIV/0!</v>
      </c>
    </row>
    <row r="667" spans="2:8" ht="90" hidden="1" x14ac:dyDescent="0.25">
      <c r="B667" s="15"/>
      <c r="C667" s="18" t="s">
        <v>289</v>
      </c>
      <c r="D667" s="13" t="s">
        <v>527</v>
      </c>
      <c r="E667" s="13" t="s">
        <v>277</v>
      </c>
      <c r="F667" s="12">
        <v>0</v>
      </c>
      <c r="G667" s="12"/>
      <c r="H667" s="12" t="e">
        <f t="shared" si="10"/>
        <v>#DIV/0!</v>
      </c>
    </row>
    <row r="668" spans="2:8" ht="31.5" hidden="1" customHeight="1" x14ac:dyDescent="0.25">
      <c r="B668" s="15"/>
      <c r="C668" s="29" t="s">
        <v>1132</v>
      </c>
      <c r="D668" s="13" t="s">
        <v>526</v>
      </c>
      <c r="E668" s="13"/>
      <c r="F668" s="12">
        <v>600</v>
      </c>
      <c r="G668" s="12">
        <v>598</v>
      </c>
      <c r="H668" s="12">
        <f t="shared" si="10"/>
        <v>99.666666666666671</v>
      </c>
    </row>
    <row r="669" spans="2:8" ht="30" hidden="1" x14ac:dyDescent="0.25">
      <c r="B669" s="15"/>
      <c r="C669" s="29" t="s">
        <v>1133</v>
      </c>
      <c r="D669" s="13" t="s">
        <v>525</v>
      </c>
      <c r="E669" s="13"/>
      <c r="F669" s="12">
        <v>600</v>
      </c>
      <c r="G669" s="12">
        <v>598</v>
      </c>
      <c r="H669" s="12">
        <f t="shared" si="10"/>
        <v>99.666666666666671</v>
      </c>
    </row>
    <row r="670" spans="2:8" ht="20.25" hidden="1" customHeight="1" x14ac:dyDescent="0.25">
      <c r="B670" s="15"/>
      <c r="C670" s="18" t="s">
        <v>15</v>
      </c>
      <c r="D670" s="13" t="s">
        <v>525</v>
      </c>
      <c r="E670" s="13" t="s">
        <v>14</v>
      </c>
      <c r="F670" s="12">
        <v>600</v>
      </c>
      <c r="G670" s="12">
        <v>598</v>
      </c>
      <c r="H670" s="12">
        <f t="shared" si="10"/>
        <v>99.666666666666671</v>
      </c>
    </row>
    <row r="671" spans="2:8" ht="24" hidden="1" customHeight="1" x14ac:dyDescent="0.25">
      <c r="B671" s="15"/>
      <c r="C671" s="14" t="s">
        <v>1134</v>
      </c>
      <c r="D671" s="13" t="s">
        <v>524</v>
      </c>
      <c r="E671" s="13"/>
      <c r="F671" s="12">
        <v>0</v>
      </c>
      <c r="G671" s="12">
        <v>0</v>
      </c>
      <c r="H671" s="12" t="e">
        <f t="shared" si="10"/>
        <v>#DIV/0!</v>
      </c>
    </row>
    <row r="672" spans="2:8" ht="22.5" hidden="1" customHeight="1" x14ac:dyDescent="0.25">
      <c r="B672" s="15"/>
      <c r="C672" s="18" t="s">
        <v>15</v>
      </c>
      <c r="D672" s="13" t="s">
        <v>524</v>
      </c>
      <c r="E672" s="13" t="s">
        <v>14</v>
      </c>
      <c r="F672" s="12">
        <v>0</v>
      </c>
      <c r="G672" s="12">
        <v>0</v>
      </c>
      <c r="H672" s="12" t="e">
        <f t="shared" si="10"/>
        <v>#DIV/0!</v>
      </c>
    </row>
    <row r="673" spans="2:8" ht="31.5" customHeight="1" x14ac:dyDescent="0.25">
      <c r="B673" s="15"/>
      <c r="C673" s="28" t="s">
        <v>1135</v>
      </c>
      <c r="D673" s="13" t="s">
        <v>523</v>
      </c>
      <c r="E673" s="13"/>
      <c r="F673" s="12">
        <v>28156.3</v>
      </c>
      <c r="G673" s="12">
        <v>24081.3</v>
      </c>
      <c r="H673" s="12">
        <f t="shared" si="10"/>
        <v>85.527217709713284</v>
      </c>
    </row>
    <row r="674" spans="2:8" ht="0.75" hidden="1" customHeight="1" x14ac:dyDescent="0.25">
      <c r="B674" s="15"/>
      <c r="C674" s="18" t="s">
        <v>522</v>
      </c>
      <c r="D674" s="13" t="s">
        <v>521</v>
      </c>
      <c r="E674" s="13"/>
      <c r="F674" s="12">
        <v>0</v>
      </c>
      <c r="G674" s="12">
        <v>0</v>
      </c>
      <c r="H674" s="12" t="e">
        <f t="shared" si="10"/>
        <v>#DIV/0!</v>
      </c>
    </row>
    <row r="675" spans="2:8" ht="143.25" hidden="1" customHeight="1" x14ac:dyDescent="0.25">
      <c r="B675" s="15"/>
      <c r="C675" s="18" t="s">
        <v>463</v>
      </c>
      <c r="D675" s="13" t="s">
        <v>520</v>
      </c>
      <c r="E675" s="13"/>
      <c r="F675" s="12">
        <v>0</v>
      </c>
      <c r="G675" s="12">
        <v>0</v>
      </c>
      <c r="H675" s="12" t="e">
        <f t="shared" si="10"/>
        <v>#DIV/0!</v>
      </c>
    </row>
    <row r="676" spans="2:8" ht="91.5" hidden="1" customHeight="1" x14ac:dyDescent="0.25">
      <c r="B676" s="15"/>
      <c r="C676" s="18" t="s">
        <v>289</v>
      </c>
      <c r="D676" s="13" t="s">
        <v>520</v>
      </c>
      <c r="E676" s="13" t="s">
        <v>277</v>
      </c>
      <c r="F676" s="12">
        <v>0</v>
      </c>
      <c r="G676" s="12">
        <v>0</v>
      </c>
      <c r="H676" s="12" t="e">
        <f t="shared" si="10"/>
        <v>#DIV/0!</v>
      </c>
    </row>
    <row r="677" spans="2:8" ht="35.25" hidden="1" customHeight="1" x14ac:dyDescent="0.25">
      <c r="B677" s="15"/>
      <c r="C677" s="18" t="s">
        <v>512</v>
      </c>
      <c r="D677" s="13" t="s">
        <v>519</v>
      </c>
      <c r="E677" s="13"/>
      <c r="F677" s="12">
        <v>0</v>
      </c>
      <c r="G677" s="12">
        <v>0</v>
      </c>
      <c r="H677" s="12" t="e">
        <f t="shared" si="10"/>
        <v>#DIV/0!</v>
      </c>
    </row>
    <row r="678" spans="2:8" ht="31.5" hidden="1" customHeight="1" x14ac:dyDescent="0.25">
      <c r="B678" s="15"/>
      <c r="C678" s="18" t="s">
        <v>15</v>
      </c>
      <c r="D678" s="24" t="s">
        <v>519</v>
      </c>
      <c r="E678" s="24">
        <v>610</v>
      </c>
      <c r="F678" s="12">
        <v>0</v>
      </c>
      <c r="G678" s="12"/>
      <c r="H678" s="12" t="e">
        <f t="shared" si="10"/>
        <v>#DIV/0!</v>
      </c>
    </row>
    <row r="679" spans="2:8" ht="96" hidden="1" customHeight="1" x14ac:dyDescent="0.25">
      <c r="B679" s="15"/>
      <c r="C679" s="18" t="s">
        <v>289</v>
      </c>
      <c r="D679" s="13" t="s">
        <v>519</v>
      </c>
      <c r="E679" s="13" t="s">
        <v>277</v>
      </c>
      <c r="F679" s="12">
        <v>0</v>
      </c>
      <c r="G679" s="12">
        <v>0</v>
      </c>
      <c r="H679" s="12" t="e">
        <f t="shared" si="10"/>
        <v>#DIV/0!</v>
      </c>
    </row>
    <row r="680" spans="2:8" ht="35.25" hidden="1" customHeight="1" x14ac:dyDescent="0.25">
      <c r="B680" s="15"/>
      <c r="C680" s="18" t="s">
        <v>518</v>
      </c>
      <c r="D680" s="13" t="s">
        <v>517</v>
      </c>
      <c r="E680" s="13"/>
      <c r="F680" s="12">
        <v>0</v>
      </c>
      <c r="G680" s="12">
        <v>0</v>
      </c>
      <c r="H680" s="12" t="e">
        <f t="shared" si="10"/>
        <v>#DIV/0!</v>
      </c>
    </row>
    <row r="681" spans="2:8" ht="35.25" hidden="1" customHeight="1" x14ac:dyDescent="0.25">
      <c r="B681" s="15"/>
      <c r="C681" s="18" t="s">
        <v>512</v>
      </c>
      <c r="D681" s="13" t="s">
        <v>516</v>
      </c>
      <c r="E681" s="13"/>
      <c r="F681" s="12">
        <v>0</v>
      </c>
      <c r="G681" s="12"/>
      <c r="H681" s="12" t="e">
        <f t="shared" si="10"/>
        <v>#DIV/0!</v>
      </c>
    </row>
    <row r="682" spans="2:8" ht="97.5" hidden="1" customHeight="1" x14ac:dyDescent="0.25">
      <c r="B682" s="15"/>
      <c r="C682" s="18" t="s">
        <v>289</v>
      </c>
      <c r="D682" s="13" t="s">
        <v>516</v>
      </c>
      <c r="E682" s="13" t="s">
        <v>277</v>
      </c>
      <c r="F682" s="12">
        <v>0</v>
      </c>
      <c r="G682" s="12"/>
      <c r="H682" s="12" t="e">
        <f t="shared" si="10"/>
        <v>#DIV/0!</v>
      </c>
    </row>
    <row r="683" spans="2:8" ht="155.25" hidden="1" customHeight="1" x14ac:dyDescent="0.25">
      <c r="B683" s="15"/>
      <c r="C683" s="18" t="s">
        <v>463</v>
      </c>
      <c r="D683" s="13" t="s">
        <v>515</v>
      </c>
      <c r="E683" s="13"/>
      <c r="F683" s="12">
        <v>0</v>
      </c>
      <c r="G683" s="12">
        <v>0</v>
      </c>
      <c r="H683" s="12" t="e">
        <f t="shared" si="10"/>
        <v>#DIV/0!</v>
      </c>
    </row>
    <row r="684" spans="2:8" ht="47.25" hidden="1" customHeight="1" x14ac:dyDescent="0.25">
      <c r="B684" s="15"/>
      <c r="C684" s="18" t="s">
        <v>289</v>
      </c>
      <c r="D684" s="13" t="s">
        <v>515</v>
      </c>
      <c r="E684" s="13" t="s">
        <v>277</v>
      </c>
      <c r="F684" s="12">
        <v>0</v>
      </c>
      <c r="G684" s="12">
        <v>0</v>
      </c>
      <c r="H684" s="12" t="e">
        <f t="shared" si="10"/>
        <v>#DIV/0!</v>
      </c>
    </row>
    <row r="685" spans="2:8" ht="28.5" hidden="1" customHeight="1" x14ac:dyDescent="0.25">
      <c r="B685" s="15"/>
      <c r="C685" s="18" t="s">
        <v>15</v>
      </c>
      <c r="D685" s="13" t="s">
        <v>515</v>
      </c>
      <c r="E685" s="13" t="s">
        <v>14</v>
      </c>
      <c r="F685" s="12">
        <v>0</v>
      </c>
      <c r="G685" s="12"/>
      <c r="H685" s="12" t="e">
        <f t="shared" si="10"/>
        <v>#DIV/0!</v>
      </c>
    </row>
    <row r="686" spans="2:8" ht="28.5" hidden="1" customHeight="1" x14ac:dyDescent="0.25">
      <c r="B686" s="15"/>
      <c r="C686" s="18" t="s">
        <v>514</v>
      </c>
      <c r="D686" s="13" t="s">
        <v>513</v>
      </c>
      <c r="E686" s="13"/>
      <c r="F686" s="12">
        <v>0</v>
      </c>
      <c r="G686" s="12"/>
      <c r="H686" s="12" t="e">
        <f t="shared" si="10"/>
        <v>#DIV/0!</v>
      </c>
    </row>
    <row r="687" spans="2:8" ht="21.75" hidden="1" customHeight="1" x14ac:dyDescent="0.25">
      <c r="B687" s="15"/>
      <c r="C687" s="18" t="s">
        <v>512</v>
      </c>
      <c r="D687" s="13" t="s">
        <v>511</v>
      </c>
      <c r="E687" s="13"/>
      <c r="F687" s="12">
        <v>0</v>
      </c>
      <c r="G687" s="12"/>
      <c r="H687" s="12" t="e">
        <f t="shared" si="10"/>
        <v>#DIV/0!</v>
      </c>
    </row>
    <row r="688" spans="2:8" ht="24.75" hidden="1" customHeight="1" x14ac:dyDescent="0.25">
      <c r="B688" s="15"/>
      <c r="C688" s="18" t="s">
        <v>289</v>
      </c>
      <c r="D688" s="13" t="s">
        <v>511</v>
      </c>
      <c r="E688" s="13" t="s">
        <v>277</v>
      </c>
      <c r="F688" s="12">
        <v>0</v>
      </c>
      <c r="G688" s="12"/>
      <c r="H688" s="12" t="e">
        <f t="shared" si="10"/>
        <v>#DIV/0!</v>
      </c>
    </row>
    <row r="689" spans="2:8" ht="21" hidden="1" customHeight="1" x14ac:dyDescent="0.25">
      <c r="B689" s="15"/>
      <c r="C689" s="18" t="s">
        <v>463</v>
      </c>
      <c r="D689" s="13" t="s">
        <v>510</v>
      </c>
      <c r="E689" s="13"/>
      <c r="F689" s="12">
        <v>0</v>
      </c>
      <c r="G689" s="12"/>
      <c r="H689" s="12" t="e">
        <f t="shared" si="10"/>
        <v>#DIV/0!</v>
      </c>
    </row>
    <row r="690" spans="2:8" ht="0.75" hidden="1" customHeight="1" x14ac:dyDescent="0.25">
      <c r="B690" s="15"/>
      <c r="C690" s="18" t="s">
        <v>289</v>
      </c>
      <c r="D690" s="13" t="s">
        <v>510</v>
      </c>
      <c r="E690" s="13" t="s">
        <v>277</v>
      </c>
      <c r="F690" s="12">
        <v>0</v>
      </c>
      <c r="G690" s="12"/>
      <c r="H690" s="12" t="e">
        <f t="shared" si="10"/>
        <v>#DIV/0!</v>
      </c>
    </row>
    <row r="691" spans="2:8" ht="30" customHeight="1" x14ac:dyDescent="0.25">
      <c r="B691" s="15"/>
      <c r="C691" s="18" t="s">
        <v>508</v>
      </c>
      <c r="D691" s="13" t="s">
        <v>509</v>
      </c>
      <c r="E691" s="13"/>
      <c r="F691" s="12">
        <v>24773.599999999999</v>
      </c>
      <c r="G691" s="12">
        <v>22245.1</v>
      </c>
      <c r="H691" s="12">
        <f t="shared" si="10"/>
        <v>89.793570575128356</v>
      </c>
    </row>
    <row r="692" spans="2:8" ht="0.75" hidden="1" customHeight="1" x14ac:dyDescent="0.25">
      <c r="B692" s="15"/>
      <c r="C692" s="18" t="s">
        <v>508</v>
      </c>
      <c r="D692" s="13" t="s">
        <v>507</v>
      </c>
      <c r="E692" s="13"/>
      <c r="F692" s="12"/>
      <c r="G692" s="12">
        <v>0</v>
      </c>
      <c r="H692" s="12" t="e">
        <f t="shared" si="10"/>
        <v>#DIV/0!</v>
      </c>
    </row>
    <row r="693" spans="2:8" ht="95.25" hidden="1" customHeight="1" x14ac:dyDescent="0.25">
      <c r="B693" s="15"/>
      <c r="C693" s="14" t="s">
        <v>289</v>
      </c>
      <c r="D693" s="13" t="s">
        <v>507</v>
      </c>
      <c r="E693" s="13" t="s">
        <v>277</v>
      </c>
      <c r="F693" s="12"/>
      <c r="G693" s="12">
        <v>0</v>
      </c>
      <c r="H693" s="12" t="e">
        <f t="shared" si="10"/>
        <v>#DIV/0!</v>
      </c>
    </row>
    <row r="694" spans="2:8" ht="150" x14ac:dyDescent="0.25">
      <c r="B694" s="15"/>
      <c r="C694" s="18" t="s">
        <v>1136</v>
      </c>
      <c r="D694" s="13" t="s">
        <v>506</v>
      </c>
      <c r="E694" s="13"/>
      <c r="F694" s="12">
        <v>24773.599999999999</v>
      </c>
      <c r="G694" s="12">
        <v>22245.1</v>
      </c>
      <c r="H694" s="12">
        <f t="shared" si="10"/>
        <v>89.793570575128356</v>
      </c>
    </row>
    <row r="695" spans="2:8" ht="93.75" customHeight="1" x14ac:dyDescent="0.25">
      <c r="B695" s="15"/>
      <c r="C695" s="14" t="s">
        <v>289</v>
      </c>
      <c r="D695" s="13" t="s">
        <v>506</v>
      </c>
      <c r="E695" s="13" t="s">
        <v>277</v>
      </c>
      <c r="F695" s="12">
        <v>24773.599999999999</v>
      </c>
      <c r="G695" s="12">
        <v>22245.1</v>
      </c>
      <c r="H695" s="12">
        <f t="shared" si="10"/>
        <v>89.793570575128356</v>
      </c>
    </row>
    <row r="696" spans="2:8" ht="45.75" customHeight="1" x14ac:dyDescent="0.25">
      <c r="B696" s="15"/>
      <c r="C696" s="18" t="s">
        <v>1137</v>
      </c>
      <c r="D696" s="13" t="s">
        <v>505</v>
      </c>
      <c r="E696" s="13"/>
      <c r="F696" s="12">
        <v>3382.7</v>
      </c>
      <c r="G696" s="12">
        <v>1836.2</v>
      </c>
      <c r="H696" s="12">
        <f t="shared" si="10"/>
        <v>54.282082360244779</v>
      </c>
    </row>
    <row r="697" spans="2:8" ht="146.25" customHeight="1" x14ac:dyDescent="0.25">
      <c r="B697" s="15"/>
      <c r="C697" s="18" t="s">
        <v>1136</v>
      </c>
      <c r="D697" s="13" t="s">
        <v>504</v>
      </c>
      <c r="E697" s="13"/>
      <c r="F697" s="12">
        <v>3382.7</v>
      </c>
      <c r="G697" s="12">
        <v>1836.2</v>
      </c>
      <c r="H697" s="12">
        <f t="shared" si="10"/>
        <v>54.282082360244779</v>
      </c>
    </row>
    <row r="698" spans="2:8" ht="100.5" customHeight="1" x14ac:dyDescent="0.25">
      <c r="B698" s="15"/>
      <c r="C698" s="14" t="s">
        <v>289</v>
      </c>
      <c r="D698" s="13" t="s">
        <v>504</v>
      </c>
      <c r="E698" s="13" t="s">
        <v>277</v>
      </c>
      <c r="F698" s="12">
        <v>3382.7</v>
      </c>
      <c r="G698" s="12">
        <v>1836.2</v>
      </c>
      <c r="H698" s="12">
        <f t="shared" si="10"/>
        <v>54.282082360244779</v>
      </c>
    </row>
    <row r="699" spans="2:8" ht="20.25" hidden="1" customHeight="1" x14ac:dyDescent="0.25">
      <c r="B699" s="15"/>
      <c r="C699" s="14" t="s">
        <v>503</v>
      </c>
      <c r="D699" s="13" t="s">
        <v>502</v>
      </c>
      <c r="E699" s="13"/>
      <c r="F699" s="12">
        <v>0</v>
      </c>
      <c r="G699" s="12">
        <v>0</v>
      </c>
      <c r="H699" s="12" t="e">
        <f t="shared" si="10"/>
        <v>#DIV/0!</v>
      </c>
    </row>
    <row r="700" spans="2:8" ht="20.25" hidden="1" customHeight="1" x14ac:dyDescent="0.25">
      <c r="B700" s="15"/>
      <c r="C700" s="14" t="s">
        <v>45</v>
      </c>
      <c r="D700" s="13" t="s">
        <v>501</v>
      </c>
      <c r="E700" s="13"/>
      <c r="F700" s="12">
        <v>0</v>
      </c>
      <c r="G700" s="12">
        <v>0</v>
      </c>
      <c r="H700" s="12" t="e">
        <f t="shared" si="10"/>
        <v>#DIV/0!</v>
      </c>
    </row>
    <row r="701" spans="2:8" ht="19.5" hidden="1" customHeight="1" x14ac:dyDescent="0.25">
      <c r="B701" s="15"/>
      <c r="C701" s="18" t="s">
        <v>15</v>
      </c>
      <c r="D701" s="13" t="s">
        <v>501</v>
      </c>
      <c r="E701" s="13" t="s">
        <v>14</v>
      </c>
      <c r="F701" s="12">
        <v>0</v>
      </c>
      <c r="G701" s="12">
        <v>0</v>
      </c>
      <c r="H701" s="12" t="e">
        <f t="shared" si="10"/>
        <v>#DIV/0!</v>
      </c>
    </row>
    <row r="702" spans="2:8" ht="40.5" hidden="1" customHeight="1" x14ac:dyDescent="0.25">
      <c r="B702" s="15"/>
      <c r="C702" s="14" t="s">
        <v>500</v>
      </c>
      <c r="D702" s="13" t="s">
        <v>499</v>
      </c>
      <c r="E702" s="13"/>
      <c r="F702" s="12">
        <v>0</v>
      </c>
      <c r="G702" s="12">
        <v>0</v>
      </c>
      <c r="H702" s="12" t="e">
        <f t="shared" si="10"/>
        <v>#DIV/0!</v>
      </c>
    </row>
    <row r="703" spans="2:8" ht="23.25" hidden="1" customHeight="1" x14ac:dyDescent="0.25">
      <c r="B703" s="15"/>
      <c r="C703" s="14" t="s">
        <v>45</v>
      </c>
      <c r="D703" s="13" t="s">
        <v>498</v>
      </c>
      <c r="E703" s="13"/>
      <c r="F703" s="12">
        <v>0</v>
      </c>
      <c r="G703" s="12">
        <v>0</v>
      </c>
      <c r="H703" s="12" t="e">
        <f t="shared" si="10"/>
        <v>#DIV/0!</v>
      </c>
    </row>
    <row r="704" spans="2:8" ht="94.5" hidden="1" customHeight="1" x14ac:dyDescent="0.25">
      <c r="B704" s="15"/>
      <c r="C704" s="14" t="s">
        <v>289</v>
      </c>
      <c r="D704" s="13" t="s">
        <v>498</v>
      </c>
      <c r="E704" s="13" t="s">
        <v>277</v>
      </c>
      <c r="F704" s="12">
        <v>0</v>
      </c>
      <c r="G704" s="12">
        <v>0</v>
      </c>
      <c r="H704" s="12" t="e">
        <f t="shared" si="10"/>
        <v>#DIV/0!</v>
      </c>
    </row>
    <row r="705" spans="2:8" ht="33.75" hidden="1" customHeight="1" x14ac:dyDescent="0.25">
      <c r="B705" s="15"/>
      <c r="C705" s="18" t="s">
        <v>497</v>
      </c>
      <c r="D705" s="13" t="s">
        <v>496</v>
      </c>
      <c r="E705" s="13"/>
      <c r="F705" s="12">
        <v>0</v>
      </c>
      <c r="G705" s="12"/>
      <c r="H705" s="12" t="e">
        <f t="shared" si="10"/>
        <v>#DIV/0!</v>
      </c>
    </row>
    <row r="706" spans="2:8" ht="54.75" hidden="1" customHeight="1" x14ac:dyDescent="0.25">
      <c r="B706" s="15"/>
      <c r="C706" s="18" t="s">
        <v>495</v>
      </c>
      <c r="D706" s="13" t="s">
        <v>494</v>
      </c>
      <c r="E706" s="13"/>
      <c r="F706" s="12">
        <v>0</v>
      </c>
      <c r="G706" s="12"/>
      <c r="H706" s="12" t="e">
        <f t="shared" si="10"/>
        <v>#DIV/0!</v>
      </c>
    </row>
    <row r="707" spans="2:8" ht="19.5" hidden="1" customHeight="1" x14ac:dyDescent="0.25">
      <c r="B707" s="15"/>
      <c r="C707" s="18" t="s">
        <v>45</v>
      </c>
      <c r="D707" s="13" t="s">
        <v>493</v>
      </c>
      <c r="E707" s="13"/>
      <c r="F707" s="12">
        <v>0</v>
      </c>
      <c r="G707" s="12"/>
      <c r="H707" s="12" t="e">
        <f t="shared" si="10"/>
        <v>#DIV/0!</v>
      </c>
    </row>
    <row r="708" spans="2:8" ht="0.75" hidden="1" customHeight="1" x14ac:dyDescent="0.25">
      <c r="B708" s="15"/>
      <c r="C708" s="18" t="s">
        <v>15</v>
      </c>
      <c r="D708" s="13" t="s">
        <v>493</v>
      </c>
      <c r="E708" s="13" t="s">
        <v>14</v>
      </c>
      <c r="F708" s="12"/>
      <c r="G708" s="12"/>
      <c r="H708" s="12" t="e">
        <f t="shared" si="10"/>
        <v>#DIV/0!</v>
      </c>
    </row>
    <row r="709" spans="2:8" ht="33.75" customHeight="1" x14ac:dyDescent="0.25">
      <c r="B709" s="15"/>
      <c r="C709" s="18" t="s">
        <v>1138</v>
      </c>
      <c r="D709" s="13" t="s">
        <v>492</v>
      </c>
      <c r="E709" s="13"/>
      <c r="F709" s="12">
        <v>194930.49999999997</v>
      </c>
      <c r="G709" s="12">
        <v>194930.40000000002</v>
      </c>
      <c r="H709" s="12">
        <f t="shared" si="10"/>
        <v>99.99994869966477</v>
      </c>
    </row>
    <row r="710" spans="2:8" ht="19.5" customHeight="1" x14ac:dyDescent="0.25">
      <c r="B710" s="15"/>
      <c r="C710" s="18" t="s">
        <v>45</v>
      </c>
      <c r="D710" s="13" t="s">
        <v>491</v>
      </c>
      <c r="E710" s="13"/>
      <c r="F710" s="12">
        <v>188.70000000000005</v>
      </c>
      <c r="G710" s="12">
        <v>188.7</v>
      </c>
      <c r="H710" s="12">
        <f t="shared" si="10"/>
        <v>99.999999999999972</v>
      </c>
    </row>
    <row r="711" spans="2:8" ht="96.75" customHeight="1" x14ac:dyDescent="0.25">
      <c r="B711" s="15"/>
      <c r="C711" s="18" t="s">
        <v>289</v>
      </c>
      <c r="D711" s="13" t="s">
        <v>491</v>
      </c>
      <c r="E711" s="13" t="s">
        <v>277</v>
      </c>
      <c r="F711" s="12">
        <v>188.70000000000005</v>
      </c>
      <c r="G711" s="12">
        <v>188.7</v>
      </c>
      <c r="H711" s="12">
        <f t="shared" si="10"/>
        <v>99.999999999999972</v>
      </c>
    </row>
    <row r="712" spans="2:8" ht="103.5" hidden="1" customHeight="1" x14ac:dyDescent="0.25">
      <c r="B712" s="15"/>
      <c r="C712" s="14" t="s">
        <v>1124</v>
      </c>
      <c r="D712" s="13" t="s">
        <v>490</v>
      </c>
      <c r="E712" s="13"/>
      <c r="F712" s="12">
        <v>0</v>
      </c>
      <c r="G712" s="12">
        <v>0</v>
      </c>
      <c r="H712" s="12" t="e">
        <f t="shared" si="10"/>
        <v>#DIV/0!</v>
      </c>
    </row>
    <row r="713" spans="2:8" ht="96" hidden="1" customHeight="1" x14ac:dyDescent="0.25">
      <c r="B713" s="15"/>
      <c r="C713" s="14" t="s">
        <v>289</v>
      </c>
      <c r="D713" s="13" t="s">
        <v>490</v>
      </c>
      <c r="E713" s="13" t="s">
        <v>277</v>
      </c>
      <c r="F713" s="12">
        <v>0</v>
      </c>
      <c r="G713" s="12">
        <v>0</v>
      </c>
      <c r="H713" s="12" t="e">
        <f t="shared" si="10"/>
        <v>#DIV/0!</v>
      </c>
    </row>
    <row r="714" spans="2:8" ht="57" customHeight="1" x14ac:dyDescent="0.25">
      <c r="B714" s="15"/>
      <c r="C714" s="14" t="s">
        <v>1139</v>
      </c>
      <c r="D714" s="13" t="s">
        <v>489</v>
      </c>
      <c r="E714" s="13"/>
      <c r="F714" s="12">
        <v>194741.79999999996</v>
      </c>
      <c r="G714" s="12">
        <v>194741.7</v>
      </c>
      <c r="H714" s="12">
        <f t="shared" si="10"/>
        <v>99.999948649956011</v>
      </c>
    </row>
    <row r="715" spans="2:8" ht="95.25" customHeight="1" x14ac:dyDescent="0.25">
      <c r="B715" s="15"/>
      <c r="C715" s="14" t="s">
        <v>289</v>
      </c>
      <c r="D715" s="13" t="s">
        <v>489</v>
      </c>
      <c r="E715" s="13" t="s">
        <v>277</v>
      </c>
      <c r="F715" s="12">
        <v>194741.79999999996</v>
      </c>
      <c r="G715" s="12">
        <v>194741.7</v>
      </c>
      <c r="H715" s="12">
        <f t="shared" si="10"/>
        <v>99.999948649956011</v>
      </c>
    </row>
    <row r="716" spans="2:8" ht="0.75" hidden="1" customHeight="1" x14ac:dyDescent="0.25">
      <c r="B716" s="15"/>
      <c r="C716" s="14" t="s">
        <v>488</v>
      </c>
      <c r="D716" s="13" t="s">
        <v>487</v>
      </c>
      <c r="E716" s="13"/>
      <c r="F716" s="12">
        <v>0</v>
      </c>
      <c r="G716" s="12">
        <v>0</v>
      </c>
      <c r="H716" s="12" t="e">
        <f t="shared" si="10"/>
        <v>#DIV/0!</v>
      </c>
    </row>
    <row r="717" spans="2:8" ht="16.5" hidden="1" customHeight="1" x14ac:dyDescent="0.25">
      <c r="B717" s="15"/>
      <c r="C717" s="14" t="s">
        <v>45</v>
      </c>
      <c r="D717" s="13" t="s">
        <v>486</v>
      </c>
      <c r="E717" s="13"/>
      <c r="F717" s="12">
        <v>0</v>
      </c>
      <c r="G717" s="12">
        <v>0</v>
      </c>
      <c r="H717" s="12" t="e">
        <f t="shared" si="10"/>
        <v>#DIV/0!</v>
      </c>
    </row>
    <row r="718" spans="2:8" ht="90" hidden="1" x14ac:dyDescent="0.25">
      <c r="B718" s="15"/>
      <c r="C718" s="14" t="s">
        <v>289</v>
      </c>
      <c r="D718" s="13" t="s">
        <v>486</v>
      </c>
      <c r="E718" s="13" t="s">
        <v>277</v>
      </c>
      <c r="F718" s="12">
        <v>0</v>
      </c>
      <c r="G718" s="12">
        <v>0</v>
      </c>
      <c r="H718" s="12" t="e">
        <f t="shared" ref="H718:H781" si="11">G718/F718*100</f>
        <v>#DIV/0!</v>
      </c>
    </row>
    <row r="719" spans="2:8" ht="28.5" hidden="1" customHeight="1" x14ac:dyDescent="0.25">
      <c r="B719" s="15"/>
      <c r="C719" s="18" t="s">
        <v>15</v>
      </c>
      <c r="D719" s="13" t="s">
        <v>486</v>
      </c>
      <c r="E719" s="13" t="s">
        <v>14</v>
      </c>
      <c r="F719" s="12">
        <v>0</v>
      </c>
      <c r="G719" s="12">
        <v>0</v>
      </c>
      <c r="H719" s="12" t="e">
        <f t="shared" si="11"/>
        <v>#DIV/0!</v>
      </c>
    </row>
    <row r="720" spans="2:8" ht="33" hidden="1" customHeight="1" x14ac:dyDescent="0.25">
      <c r="B720" s="15"/>
      <c r="C720" s="14" t="s">
        <v>485</v>
      </c>
      <c r="D720" s="13" t="s">
        <v>484</v>
      </c>
      <c r="E720" s="13"/>
      <c r="F720" s="12">
        <v>0</v>
      </c>
      <c r="G720" s="12">
        <v>0</v>
      </c>
      <c r="H720" s="12" t="e">
        <f t="shared" si="11"/>
        <v>#DIV/0!</v>
      </c>
    </row>
    <row r="721" spans="2:8" ht="28.5" hidden="1" customHeight="1" x14ac:dyDescent="0.25">
      <c r="B721" s="15"/>
      <c r="C721" s="14" t="s">
        <v>45</v>
      </c>
      <c r="D721" s="13" t="s">
        <v>483</v>
      </c>
      <c r="E721" s="13"/>
      <c r="F721" s="12">
        <v>0</v>
      </c>
      <c r="G721" s="12">
        <v>0</v>
      </c>
      <c r="H721" s="12" t="e">
        <f t="shared" si="11"/>
        <v>#DIV/0!</v>
      </c>
    </row>
    <row r="722" spans="2:8" ht="95.25" hidden="1" customHeight="1" x14ac:dyDescent="0.25">
      <c r="B722" s="15"/>
      <c r="C722" s="14" t="s">
        <v>289</v>
      </c>
      <c r="D722" s="13" t="s">
        <v>483</v>
      </c>
      <c r="E722" s="13" t="s">
        <v>277</v>
      </c>
      <c r="F722" s="12">
        <v>0</v>
      </c>
      <c r="G722" s="12">
        <v>0</v>
      </c>
      <c r="H722" s="12" t="e">
        <f t="shared" si="11"/>
        <v>#DIV/0!</v>
      </c>
    </row>
    <row r="723" spans="2:8" ht="99" hidden="1" customHeight="1" x14ac:dyDescent="0.25">
      <c r="B723" s="15"/>
      <c r="C723" s="14" t="s">
        <v>1140</v>
      </c>
      <c r="D723" s="13" t="s">
        <v>482</v>
      </c>
      <c r="E723" s="13"/>
      <c r="F723" s="12">
        <v>0</v>
      </c>
      <c r="G723" s="12">
        <v>0</v>
      </c>
      <c r="H723" s="12" t="e">
        <f t="shared" si="11"/>
        <v>#DIV/0!</v>
      </c>
    </row>
    <row r="724" spans="2:8" ht="95.25" hidden="1" customHeight="1" x14ac:dyDescent="0.25">
      <c r="B724" s="15"/>
      <c r="C724" s="14" t="s">
        <v>289</v>
      </c>
      <c r="D724" s="13" t="s">
        <v>482</v>
      </c>
      <c r="E724" s="13" t="s">
        <v>277</v>
      </c>
      <c r="F724" s="12">
        <v>0</v>
      </c>
      <c r="G724" s="12">
        <v>0</v>
      </c>
      <c r="H724" s="12" t="e">
        <f t="shared" si="11"/>
        <v>#DIV/0!</v>
      </c>
    </row>
    <row r="725" spans="2:8" ht="21.75" hidden="1" customHeight="1" x14ac:dyDescent="0.25">
      <c r="B725" s="15"/>
      <c r="C725" s="14" t="s">
        <v>15</v>
      </c>
      <c r="D725" s="13" t="s">
        <v>482</v>
      </c>
      <c r="E725" s="13" t="s">
        <v>14</v>
      </c>
      <c r="F725" s="12">
        <v>0</v>
      </c>
      <c r="G725" s="12">
        <v>0</v>
      </c>
      <c r="H725" s="12" t="e">
        <f t="shared" si="11"/>
        <v>#DIV/0!</v>
      </c>
    </row>
    <row r="726" spans="2:8" ht="27" customHeight="1" x14ac:dyDescent="0.25">
      <c r="B726" s="15"/>
      <c r="C726" s="18" t="s">
        <v>1141</v>
      </c>
      <c r="D726" s="13" t="s">
        <v>481</v>
      </c>
      <c r="E726" s="13"/>
      <c r="F726" s="12">
        <v>49421.5</v>
      </c>
      <c r="G726" s="12">
        <v>49421.5</v>
      </c>
      <c r="H726" s="12">
        <f t="shared" si="11"/>
        <v>100</v>
      </c>
    </row>
    <row r="727" spans="2:8" ht="28.5" hidden="1" customHeight="1" x14ac:dyDescent="0.25">
      <c r="B727" s="15"/>
      <c r="C727" s="18" t="s">
        <v>45</v>
      </c>
      <c r="D727" s="13" t="s">
        <v>480</v>
      </c>
      <c r="E727" s="13"/>
      <c r="F727" s="12">
        <v>0</v>
      </c>
      <c r="G727" s="12">
        <v>0</v>
      </c>
      <c r="H727" s="12" t="e">
        <f t="shared" si="11"/>
        <v>#DIV/0!</v>
      </c>
    </row>
    <row r="728" spans="2:8" ht="90" hidden="1" x14ac:dyDescent="0.25">
      <c r="B728" s="15"/>
      <c r="C728" s="14" t="s">
        <v>289</v>
      </c>
      <c r="D728" s="13" t="s">
        <v>480</v>
      </c>
      <c r="E728" s="13" t="s">
        <v>277</v>
      </c>
      <c r="F728" s="12">
        <v>0</v>
      </c>
      <c r="G728" s="12">
        <v>0</v>
      </c>
      <c r="H728" s="12" t="e">
        <f t="shared" si="11"/>
        <v>#DIV/0!</v>
      </c>
    </row>
    <row r="729" spans="2:8" ht="101.25" hidden="1" customHeight="1" x14ac:dyDescent="0.25">
      <c r="B729" s="15"/>
      <c r="C729" s="14" t="s">
        <v>1124</v>
      </c>
      <c r="D729" s="13" t="s">
        <v>479</v>
      </c>
      <c r="E729" s="13"/>
      <c r="F729" s="12">
        <v>0</v>
      </c>
      <c r="G729" s="12">
        <v>0</v>
      </c>
      <c r="H729" s="12" t="e">
        <f t="shared" si="11"/>
        <v>#DIV/0!</v>
      </c>
    </row>
    <row r="730" spans="2:8" ht="102" hidden="1" customHeight="1" x14ac:dyDescent="0.25">
      <c r="B730" s="15"/>
      <c r="C730" s="14" t="s">
        <v>289</v>
      </c>
      <c r="D730" s="13" t="s">
        <v>479</v>
      </c>
      <c r="E730" s="13" t="s">
        <v>277</v>
      </c>
      <c r="F730" s="12">
        <v>0</v>
      </c>
      <c r="G730" s="12">
        <v>0</v>
      </c>
      <c r="H730" s="12" t="e">
        <f t="shared" si="11"/>
        <v>#DIV/0!</v>
      </c>
    </row>
    <row r="731" spans="2:8" ht="54" customHeight="1" x14ac:dyDescent="0.25">
      <c r="B731" s="15"/>
      <c r="C731" s="18" t="s">
        <v>1142</v>
      </c>
      <c r="D731" s="13" t="s">
        <v>478</v>
      </c>
      <c r="E731" s="13"/>
      <c r="F731" s="12">
        <v>49421.5</v>
      </c>
      <c r="G731" s="12">
        <v>49421.5</v>
      </c>
      <c r="H731" s="12">
        <f t="shared" si="11"/>
        <v>100</v>
      </c>
    </row>
    <row r="732" spans="2:8" ht="93.75" customHeight="1" x14ac:dyDescent="0.25">
      <c r="B732" s="15"/>
      <c r="C732" s="18" t="s">
        <v>289</v>
      </c>
      <c r="D732" s="13" t="s">
        <v>478</v>
      </c>
      <c r="E732" s="13" t="s">
        <v>277</v>
      </c>
      <c r="F732" s="12">
        <v>49421.5</v>
      </c>
      <c r="G732" s="12">
        <v>49421.5</v>
      </c>
      <c r="H732" s="12">
        <f t="shared" si="11"/>
        <v>100</v>
      </c>
    </row>
    <row r="733" spans="2:8" ht="30" hidden="1" x14ac:dyDescent="0.25">
      <c r="B733" s="15"/>
      <c r="C733" s="18" t="s">
        <v>477</v>
      </c>
      <c r="D733" s="13" t="s">
        <v>476</v>
      </c>
      <c r="E733" s="13"/>
      <c r="F733" s="12">
        <v>0</v>
      </c>
      <c r="G733" s="12"/>
      <c r="H733" s="12" t="e">
        <f t="shared" si="11"/>
        <v>#DIV/0!</v>
      </c>
    </row>
    <row r="734" spans="2:8" hidden="1" x14ac:dyDescent="0.25">
      <c r="B734" s="15"/>
      <c r="C734" s="18" t="s">
        <v>45</v>
      </c>
      <c r="D734" s="13" t="s">
        <v>475</v>
      </c>
      <c r="E734" s="13"/>
      <c r="F734" s="12">
        <v>0</v>
      </c>
      <c r="G734" s="12"/>
      <c r="H734" s="12" t="e">
        <f t="shared" si="11"/>
        <v>#DIV/0!</v>
      </c>
    </row>
    <row r="735" spans="2:8" ht="90" hidden="1" x14ac:dyDescent="0.25">
      <c r="B735" s="15"/>
      <c r="C735" s="18" t="s">
        <v>289</v>
      </c>
      <c r="D735" s="13" t="s">
        <v>475</v>
      </c>
      <c r="E735" s="13" t="s">
        <v>277</v>
      </c>
      <c r="F735" s="12">
        <v>0</v>
      </c>
      <c r="G735" s="12"/>
      <c r="H735" s="12" t="e">
        <f t="shared" si="11"/>
        <v>#DIV/0!</v>
      </c>
    </row>
    <row r="736" spans="2:8" ht="23.25" hidden="1" customHeight="1" x14ac:dyDescent="0.25">
      <c r="B736" s="15"/>
      <c r="C736" s="18" t="s">
        <v>15</v>
      </c>
      <c r="D736" s="13" t="s">
        <v>475</v>
      </c>
      <c r="E736" s="13" t="s">
        <v>14</v>
      </c>
      <c r="F736" s="12">
        <v>0</v>
      </c>
      <c r="G736" s="12"/>
      <c r="H736" s="12" t="e">
        <f t="shared" si="11"/>
        <v>#DIV/0!</v>
      </c>
    </row>
    <row r="737" spans="2:8" ht="30" hidden="1" x14ac:dyDescent="0.25">
      <c r="B737" s="15"/>
      <c r="C737" s="18" t="s">
        <v>474</v>
      </c>
      <c r="D737" s="13" t="s">
        <v>473</v>
      </c>
      <c r="E737" s="13"/>
      <c r="F737" s="12">
        <v>0</v>
      </c>
      <c r="G737" s="12"/>
      <c r="H737" s="12" t="e">
        <f t="shared" si="11"/>
        <v>#DIV/0!</v>
      </c>
    </row>
    <row r="738" spans="2:8" ht="135" hidden="1" x14ac:dyDescent="0.25">
      <c r="B738" s="15"/>
      <c r="C738" s="18" t="s">
        <v>463</v>
      </c>
      <c r="D738" s="13" t="s">
        <v>472</v>
      </c>
      <c r="E738" s="13"/>
      <c r="F738" s="12">
        <v>0</v>
      </c>
      <c r="G738" s="12"/>
      <c r="H738" s="12" t="e">
        <f t="shared" si="11"/>
        <v>#DIV/0!</v>
      </c>
    </row>
    <row r="739" spans="2:8" ht="88.5" hidden="1" customHeight="1" x14ac:dyDescent="0.25">
      <c r="B739" s="15"/>
      <c r="C739" s="18" t="s">
        <v>289</v>
      </c>
      <c r="D739" s="13" t="s">
        <v>472</v>
      </c>
      <c r="E739" s="13" t="s">
        <v>277</v>
      </c>
      <c r="F739" s="12">
        <v>0</v>
      </c>
      <c r="G739" s="12"/>
      <c r="H739" s="12" t="e">
        <f t="shared" si="11"/>
        <v>#DIV/0!</v>
      </c>
    </row>
    <row r="740" spans="2:8" ht="24.75" hidden="1" customHeight="1" x14ac:dyDescent="0.25">
      <c r="B740" s="15"/>
      <c r="C740" s="18" t="s">
        <v>461</v>
      </c>
      <c r="D740" s="13" t="s">
        <v>471</v>
      </c>
      <c r="E740" s="13"/>
      <c r="F740" s="12">
        <v>0</v>
      </c>
      <c r="G740" s="12"/>
      <c r="H740" s="12" t="e">
        <f t="shared" si="11"/>
        <v>#DIV/0!</v>
      </c>
    </row>
    <row r="741" spans="2:8" ht="165" hidden="1" x14ac:dyDescent="0.25">
      <c r="B741" s="15"/>
      <c r="C741" s="18" t="s">
        <v>459</v>
      </c>
      <c r="D741" s="13" t="s">
        <v>470</v>
      </c>
      <c r="E741" s="13"/>
      <c r="F741" s="12">
        <v>0</v>
      </c>
      <c r="G741" s="12"/>
      <c r="H741" s="12" t="e">
        <f t="shared" si="11"/>
        <v>#DIV/0!</v>
      </c>
    </row>
    <row r="742" spans="2:8" ht="0.75" hidden="1" customHeight="1" x14ac:dyDescent="0.25">
      <c r="B742" s="15"/>
      <c r="C742" s="18" t="s">
        <v>289</v>
      </c>
      <c r="D742" s="13" t="s">
        <v>470</v>
      </c>
      <c r="E742" s="13" t="s">
        <v>277</v>
      </c>
      <c r="F742" s="12">
        <v>0</v>
      </c>
      <c r="G742" s="12"/>
      <c r="H742" s="12" t="e">
        <f t="shared" si="11"/>
        <v>#DIV/0!</v>
      </c>
    </row>
    <row r="743" spans="2:8" ht="30" hidden="1" x14ac:dyDescent="0.25">
      <c r="B743" s="15"/>
      <c r="C743" s="18" t="s">
        <v>468</v>
      </c>
      <c r="D743" s="13" t="s">
        <v>469</v>
      </c>
      <c r="E743" s="13"/>
      <c r="F743" s="12">
        <v>0</v>
      </c>
      <c r="G743" s="12"/>
      <c r="H743" s="12" t="e">
        <f t="shared" si="11"/>
        <v>#DIV/0!</v>
      </c>
    </row>
    <row r="744" spans="2:8" ht="30" hidden="1" x14ac:dyDescent="0.25">
      <c r="B744" s="15"/>
      <c r="C744" s="18" t="s">
        <v>468</v>
      </c>
      <c r="D744" s="13" t="s">
        <v>467</v>
      </c>
      <c r="E744" s="13"/>
      <c r="F744" s="12">
        <v>0</v>
      </c>
      <c r="G744" s="12"/>
      <c r="H744" s="12" t="e">
        <f t="shared" si="11"/>
        <v>#DIV/0!</v>
      </c>
    </row>
    <row r="745" spans="2:8" hidden="1" x14ac:dyDescent="0.25">
      <c r="B745" s="15"/>
      <c r="C745" s="18" t="s">
        <v>45</v>
      </c>
      <c r="D745" s="13" t="s">
        <v>466</v>
      </c>
      <c r="E745" s="13"/>
      <c r="F745" s="12">
        <v>0</v>
      </c>
      <c r="G745" s="12"/>
      <c r="H745" s="12" t="e">
        <f t="shared" si="11"/>
        <v>#DIV/0!</v>
      </c>
    </row>
    <row r="746" spans="2:8" ht="89.25" hidden="1" customHeight="1" x14ac:dyDescent="0.25">
      <c r="B746" s="15"/>
      <c r="C746" s="18" t="s">
        <v>289</v>
      </c>
      <c r="D746" s="13" t="s">
        <v>466</v>
      </c>
      <c r="E746" s="13" t="s">
        <v>277</v>
      </c>
      <c r="F746" s="12">
        <v>0</v>
      </c>
      <c r="G746" s="12"/>
      <c r="H746" s="12" t="e">
        <f t="shared" si="11"/>
        <v>#DIV/0!</v>
      </c>
    </row>
    <row r="747" spans="2:8" ht="28.5" hidden="1" customHeight="1" x14ac:dyDescent="0.25">
      <c r="B747" s="15"/>
      <c r="C747" s="18" t="s">
        <v>465</v>
      </c>
      <c r="D747" s="13" t="s">
        <v>464</v>
      </c>
      <c r="E747" s="13"/>
      <c r="F747" s="12">
        <v>0</v>
      </c>
      <c r="G747" s="12"/>
      <c r="H747" s="12" t="e">
        <f t="shared" si="11"/>
        <v>#DIV/0!</v>
      </c>
    </row>
    <row r="748" spans="2:8" ht="135" hidden="1" x14ac:dyDescent="0.25">
      <c r="B748" s="15"/>
      <c r="C748" s="18" t="s">
        <v>463</v>
      </c>
      <c r="D748" s="13" t="s">
        <v>462</v>
      </c>
      <c r="E748" s="13"/>
      <c r="F748" s="12">
        <v>0</v>
      </c>
      <c r="G748" s="12"/>
      <c r="H748" s="12" t="e">
        <f t="shared" si="11"/>
        <v>#DIV/0!</v>
      </c>
    </row>
    <row r="749" spans="2:8" ht="90" hidden="1" x14ac:dyDescent="0.25">
      <c r="B749" s="15"/>
      <c r="C749" s="18" t="s">
        <v>289</v>
      </c>
      <c r="D749" s="13" t="s">
        <v>462</v>
      </c>
      <c r="E749" s="13" t="s">
        <v>277</v>
      </c>
      <c r="F749" s="12">
        <v>0</v>
      </c>
      <c r="G749" s="12"/>
      <c r="H749" s="12" t="e">
        <f t="shared" si="11"/>
        <v>#DIV/0!</v>
      </c>
    </row>
    <row r="750" spans="2:8" ht="30" hidden="1" x14ac:dyDescent="0.25">
      <c r="B750" s="15"/>
      <c r="C750" s="18" t="s">
        <v>461</v>
      </c>
      <c r="D750" s="13" t="s">
        <v>460</v>
      </c>
      <c r="E750" s="13"/>
      <c r="F750" s="12">
        <v>0</v>
      </c>
      <c r="G750" s="12"/>
      <c r="H750" s="12" t="e">
        <f t="shared" si="11"/>
        <v>#DIV/0!</v>
      </c>
    </row>
    <row r="751" spans="2:8" ht="99.75" hidden="1" customHeight="1" x14ac:dyDescent="0.25">
      <c r="B751" s="15"/>
      <c r="C751" s="18" t="s">
        <v>459</v>
      </c>
      <c r="D751" s="13" t="s">
        <v>458</v>
      </c>
      <c r="E751" s="13"/>
      <c r="F751" s="12">
        <v>0</v>
      </c>
      <c r="G751" s="12"/>
      <c r="H751" s="12" t="e">
        <f t="shared" si="11"/>
        <v>#DIV/0!</v>
      </c>
    </row>
    <row r="752" spans="2:8" ht="90" hidden="1" x14ac:dyDescent="0.25">
      <c r="B752" s="15"/>
      <c r="C752" s="18" t="s">
        <v>289</v>
      </c>
      <c r="D752" s="13" t="s">
        <v>458</v>
      </c>
      <c r="E752" s="13" t="s">
        <v>277</v>
      </c>
      <c r="F752" s="12">
        <v>0</v>
      </c>
      <c r="G752" s="12"/>
      <c r="H752" s="12" t="e">
        <f t="shared" si="11"/>
        <v>#DIV/0!</v>
      </c>
    </row>
    <row r="753" spans="2:8" ht="45" x14ac:dyDescent="0.25">
      <c r="B753" s="15" t="s">
        <v>457</v>
      </c>
      <c r="C753" s="20" t="s">
        <v>1143</v>
      </c>
      <c r="D753" s="13" t="s">
        <v>456</v>
      </c>
      <c r="E753" s="13"/>
      <c r="F753" s="12">
        <v>163968.6</v>
      </c>
      <c r="G753" s="12">
        <v>153693.6</v>
      </c>
      <c r="H753" s="12">
        <f t="shared" si="11"/>
        <v>93.733556302853103</v>
      </c>
    </row>
    <row r="754" spans="2:8" ht="30" x14ac:dyDescent="0.25">
      <c r="B754" s="15"/>
      <c r="C754" s="14" t="s">
        <v>1144</v>
      </c>
      <c r="D754" s="13" t="s">
        <v>455</v>
      </c>
      <c r="E754" s="13"/>
      <c r="F754" s="12">
        <v>44257</v>
      </c>
      <c r="G754" s="12">
        <v>42386.100000000006</v>
      </c>
      <c r="H754" s="12">
        <f t="shared" si="11"/>
        <v>95.772646135074694</v>
      </c>
    </row>
    <row r="755" spans="2:8" ht="48" customHeight="1" x14ac:dyDescent="0.25">
      <c r="B755" s="15"/>
      <c r="C755" s="14" t="s">
        <v>1145</v>
      </c>
      <c r="D755" s="13" t="s">
        <v>454</v>
      </c>
      <c r="E755" s="13"/>
      <c r="F755" s="12">
        <v>9004.4</v>
      </c>
      <c r="G755" s="12">
        <v>7163.9</v>
      </c>
      <c r="H755" s="12">
        <f t="shared" si="11"/>
        <v>79.559992892363724</v>
      </c>
    </row>
    <row r="756" spans="2:8" hidden="1" x14ac:dyDescent="0.25">
      <c r="B756" s="15"/>
      <c r="C756" s="14" t="s">
        <v>1146</v>
      </c>
      <c r="D756" s="13" t="s">
        <v>453</v>
      </c>
      <c r="E756" s="13"/>
      <c r="F756" s="12">
        <v>0</v>
      </c>
      <c r="G756" s="12">
        <v>0</v>
      </c>
      <c r="H756" s="12" t="e">
        <f t="shared" si="11"/>
        <v>#DIV/0!</v>
      </c>
    </row>
    <row r="757" spans="2:8" ht="30" hidden="1" x14ac:dyDescent="0.25">
      <c r="B757" s="15"/>
      <c r="C757" s="14" t="s">
        <v>19</v>
      </c>
      <c r="D757" s="13" t="s">
        <v>453</v>
      </c>
      <c r="E757" s="13" t="s">
        <v>18</v>
      </c>
      <c r="F757" s="12">
        <v>0</v>
      </c>
      <c r="G757" s="16">
        <v>0</v>
      </c>
      <c r="H757" s="12" t="e">
        <f t="shared" si="11"/>
        <v>#DIV/0!</v>
      </c>
    </row>
    <row r="758" spans="2:8" ht="22.5" customHeight="1" x14ac:dyDescent="0.25">
      <c r="B758" s="15"/>
      <c r="C758" s="14" t="s">
        <v>1147</v>
      </c>
      <c r="D758" s="13" t="s">
        <v>452</v>
      </c>
      <c r="E758" s="13"/>
      <c r="F758" s="12">
        <v>6958.4</v>
      </c>
      <c r="G758" s="12">
        <v>6958</v>
      </c>
      <c r="H758" s="12">
        <f t="shared" si="11"/>
        <v>99.994251552080954</v>
      </c>
    </row>
    <row r="759" spans="2:8" ht="33" customHeight="1" x14ac:dyDescent="0.25">
      <c r="B759" s="15"/>
      <c r="C759" s="14" t="s">
        <v>19</v>
      </c>
      <c r="D759" s="13" t="s">
        <v>452</v>
      </c>
      <c r="E759" s="13" t="s">
        <v>18</v>
      </c>
      <c r="F759" s="12">
        <v>6958.4</v>
      </c>
      <c r="G759" s="16">
        <v>6958</v>
      </c>
      <c r="H759" s="12">
        <f t="shared" si="11"/>
        <v>99.994251552080954</v>
      </c>
    </row>
    <row r="760" spans="2:8" ht="33" customHeight="1" x14ac:dyDescent="0.25">
      <c r="B760" s="15"/>
      <c r="C760" s="14" t="s">
        <v>1148</v>
      </c>
      <c r="D760" s="13" t="s">
        <v>451</v>
      </c>
      <c r="E760" s="13"/>
      <c r="F760" s="12">
        <v>206</v>
      </c>
      <c r="G760" s="12">
        <v>205.9</v>
      </c>
      <c r="H760" s="12">
        <f t="shared" si="11"/>
        <v>99.951456310679603</v>
      </c>
    </row>
    <row r="761" spans="2:8" ht="32.25" customHeight="1" x14ac:dyDescent="0.25">
      <c r="B761" s="15"/>
      <c r="C761" s="14" t="s">
        <v>19</v>
      </c>
      <c r="D761" s="13" t="s">
        <v>451</v>
      </c>
      <c r="E761" s="13" t="s">
        <v>18</v>
      </c>
      <c r="F761" s="12">
        <v>206</v>
      </c>
      <c r="G761" s="16">
        <v>205.9</v>
      </c>
      <c r="H761" s="12">
        <f t="shared" si="11"/>
        <v>99.951456310679603</v>
      </c>
    </row>
    <row r="762" spans="2:8" ht="21.75" hidden="1" customHeight="1" x14ac:dyDescent="0.25">
      <c r="B762" s="15"/>
      <c r="C762" s="14" t="s">
        <v>1149</v>
      </c>
      <c r="D762" s="13" t="s">
        <v>450</v>
      </c>
      <c r="E762" s="13"/>
      <c r="F762" s="12">
        <v>0</v>
      </c>
      <c r="G762" s="12">
        <v>0</v>
      </c>
      <c r="H762" s="12" t="e">
        <f t="shared" si="11"/>
        <v>#DIV/0!</v>
      </c>
    </row>
    <row r="763" spans="2:8" ht="21.75" hidden="1" customHeight="1" x14ac:dyDescent="0.25">
      <c r="B763" s="15"/>
      <c r="C763" s="14" t="s">
        <v>19</v>
      </c>
      <c r="D763" s="13" t="s">
        <v>450</v>
      </c>
      <c r="E763" s="13" t="s">
        <v>18</v>
      </c>
      <c r="F763" s="12">
        <v>0</v>
      </c>
      <c r="G763" s="16">
        <v>0</v>
      </c>
      <c r="H763" s="12" t="e">
        <f t="shared" si="11"/>
        <v>#DIV/0!</v>
      </c>
    </row>
    <row r="764" spans="2:8" ht="18" hidden="1" customHeight="1" x14ac:dyDescent="0.25">
      <c r="B764" s="15"/>
      <c r="C764" s="14" t="s">
        <v>1150</v>
      </c>
      <c r="D764" s="13" t="s">
        <v>449</v>
      </c>
      <c r="E764" s="13"/>
      <c r="F764" s="12">
        <v>0</v>
      </c>
      <c r="G764" s="12">
        <v>0</v>
      </c>
      <c r="H764" s="12" t="e">
        <f t="shared" si="11"/>
        <v>#DIV/0!</v>
      </c>
    </row>
    <row r="765" spans="2:8" ht="29.25" hidden="1" customHeight="1" x14ac:dyDescent="0.25">
      <c r="B765" s="15"/>
      <c r="C765" s="14" t="s">
        <v>19</v>
      </c>
      <c r="D765" s="13" t="s">
        <v>449</v>
      </c>
      <c r="E765" s="13" t="s">
        <v>18</v>
      </c>
      <c r="F765" s="12">
        <v>0</v>
      </c>
      <c r="G765" s="16">
        <v>0</v>
      </c>
      <c r="H765" s="12" t="e">
        <f t="shared" si="11"/>
        <v>#DIV/0!</v>
      </c>
    </row>
    <row r="766" spans="2:8" ht="30" hidden="1" x14ac:dyDescent="0.25">
      <c r="B766" s="15"/>
      <c r="C766" s="14" t="s">
        <v>434</v>
      </c>
      <c r="D766" s="13" t="s">
        <v>448</v>
      </c>
      <c r="E766" s="13"/>
      <c r="F766" s="12">
        <v>0</v>
      </c>
      <c r="G766" s="16"/>
      <c r="H766" s="12" t="e">
        <f t="shared" si="11"/>
        <v>#DIV/0!</v>
      </c>
    </row>
    <row r="767" spans="2:8" ht="30" hidden="1" x14ac:dyDescent="0.25">
      <c r="B767" s="15"/>
      <c r="C767" s="14" t="s">
        <v>19</v>
      </c>
      <c r="D767" s="13" t="s">
        <v>448</v>
      </c>
      <c r="E767" s="13" t="s">
        <v>18</v>
      </c>
      <c r="F767" s="12"/>
      <c r="G767" s="16"/>
      <c r="H767" s="12" t="e">
        <f t="shared" si="11"/>
        <v>#DIV/0!</v>
      </c>
    </row>
    <row r="768" spans="2:8" ht="76.150000000000006" customHeight="1" x14ac:dyDescent="0.25">
      <c r="B768" s="15"/>
      <c r="C768" s="14" t="s">
        <v>438</v>
      </c>
      <c r="D768" s="13" t="s">
        <v>447</v>
      </c>
      <c r="E768" s="13"/>
      <c r="F768" s="12">
        <v>1840</v>
      </c>
      <c r="G768" s="12">
        <v>0</v>
      </c>
      <c r="H768" s="12">
        <f t="shared" si="11"/>
        <v>0</v>
      </c>
    </row>
    <row r="769" spans="2:8" ht="18.75" customHeight="1" x14ac:dyDescent="0.25">
      <c r="B769" s="15"/>
      <c r="C769" s="14" t="s">
        <v>436</v>
      </c>
      <c r="D769" s="13" t="s">
        <v>447</v>
      </c>
      <c r="E769" s="13" t="s">
        <v>256</v>
      </c>
      <c r="F769" s="12">
        <v>1840</v>
      </c>
      <c r="G769" s="16">
        <v>0</v>
      </c>
      <c r="H769" s="12">
        <f t="shared" si="11"/>
        <v>0</v>
      </c>
    </row>
    <row r="770" spans="2:8" ht="22.5" hidden="1" customHeight="1" x14ac:dyDescent="0.25">
      <c r="B770" s="15"/>
      <c r="C770" s="14" t="s">
        <v>1151</v>
      </c>
      <c r="D770" s="13" t="s">
        <v>446</v>
      </c>
      <c r="E770" s="13"/>
      <c r="F770" s="12">
        <v>0</v>
      </c>
      <c r="G770" s="12">
        <v>0</v>
      </c>
      <c r="H770" s="12" t="e">
        <f t="shared" si="11"/>
        <v>#DIV/0!</v>
      </c>
    </row>
    <row r="771" spans="2:8" ht="31.5" hidden="1" customHeight="1" x14ac:dyDescent="0.25">
      <c r="B771" s="15"/>
      <c r="C771" s="14" t="s">
        <v>19</v>
      </c>
      <c r="D771" s="13" t="s">
        <v>446</v>
      </c>
      <c r="E771" s="13" t="s">
        <v>18</v>
      </c>
      <c r="F771" s="12">
        <v>0</v>
      </c>
      <c r="G771" s="16">
        <v>0</v>
      </c>
      <c r="H771" s="12" t="e">
        <f t="shared" si="11"/>
        <v>#DIV/0!</v>
      </c>
    </row>
    <row r="772" spans="2:8" ht="19.5" hidden="1" customHeight="1" x14ac:dyDescent="0.25">
      <c r="B772" s="15"/>
      <c r="C772" s="14" t="s">
        <v>436</v>
      </c>
      <c r="D772" s="13" t="s">
        <v>446</v>
      </c>
      <c r="E772" s="13" t="s">
        <v>256</v>
      </c>
      <c r="F772" s="12">
        <v>0</v>
      </c>
      <c r="G772" s="16">
        <v>0</v>
      </c>
      <c r="H772" s="12" t="e">
        <f t="shared" si="11"/>
        <v>#DIV/0!</v>
      </c>
    </row>
    <row r="773" spans="2:8" ht="32.25" hidden="1" customHeight="1" x14ac:dyDescent="0.25">
      <c r="B773" s="15"/>
      <c r="C773" s="14" t="s">
        <v>1152</v>
      </c>
      <c r="D773" s="13" t="s">
        <v>445</v>
      </c>
      <c r="E773" s="13"/>
      <c r="F773" s="12">
        <v>0</v>
      </c>
      <c r="G773" s="16"/>
      <c r="H773" s="12" t="e">
        <f t="shared" si="11"/>
        <v>#DIV/0!</v>
      </c>
    </row>
    <row r="774" spans="2:8" ht="19.5" hidden="1" customHeight="1" x14ac:dyDescent="0.25">
      <c r="B774" s="15"/>
      <c r="C774" s="14" t="s">
        <v>436</v>
      </c>
      <c r="D774" s="13" t="s">
        <v>445</v>
      </c>
      <c r="E774" s="13" t="s">
        <v>256</v>
      </c>
      <c r="F774" s="12">
        <v>0</v>
      </c>
      <c r="G774" s="16"/>
      <c r="H774" s="12" t="e">
        <f t="shared" si="11"/>
        <v>#DIV/0!</v>
      </c>
    </row>
    <row r="775" spans="2:8" ht="38.25" hidden="1" customHeight="1" x14ac:dyDescent="0.25">
      <c r="B775" s="15"/>
      <c r="C775" s="14" t="s">
        <v>1152</v>
      </c>
      <c r="D775" s="13" t="s">
        <v>444</v>
      </c>
      <c r="E775" s="13"/>
      <c r="F775" s="12">
        <v>0</v>
      </c>
      <c r="G775" s="12">
        <v>0</v>
      </c>
      <c r="H775" s="12" t="e">
        <f t="shared" si="11"/>
        <v>#DIV/0!</v>
      </c>
    </row>
    <row r="776" spans="2:8" ht="30.75" hidden="1" customHeight="1" x14ac:dyDescent="0.25">
      <c r="B776" s="15"/>
      <c r="C776" s="14" t="s">
        <v>19</v>
      </c>
      <c r="D776" s="13" t="s">
        <v>444</v>
      </c>
      <c r="E776" s="13" t="s">
        <v>18</v>
      </c>
      <c r="F776" s="12"/>
      <c r="G776" s="16"/>
      <c r="H776" s="12" t="e">
        <f t="shared" si="11"/>
        <v>#DIV/0!</v>
      </c>
    </row>
    <row r="777" spans="2:8" ht="18.75" hidden="1" customHeight="1" x14ac:dyDescent="0.25">
      <c r="B777" s="15"/>
      <c r="C777" s="14" t="s">
        <v>436</v>
      </c>
      <c r="D777" s="13" t="s">
        <v>444</v>
      </c>
      <c r="E777" s="13" t="s">
        <v>256</v>
      </c>
      <c r="F777" s="12">
        <v>0</v>
      </c>
      <c r="G777" s="16">
        <v>0</v>
      </c>
      <c r="H777" s="12" t="e">
        <f t="shared" si="11"/>
        <v>#DIV/0!</v>
      </c>
    </row>
    <row r="778" spans="2:8" ht="122.25" customHeight="1" x14ac:dyDescent="0.25">
      <c r="B778" s="15"/>
      <c r="C778" s="14" t="s">
        <v>1153</v>
      </c>
      <c r="D778" s="13" t="s">
        <v>443</v>
      </c>
      <c r="E778" s="13"/>
      <c r="F778" s="12">
        <v>5234.7</v>
      </c>
      <c r="G778" s="12">
        <v>5204.3</v>
      </c>
      <c r="H778" s="12">
        <f t="shared" si="11"/>
        <v>99.4192599384874</v>
      </c>
    </row>
    <row r="779" spans="2:8" ht="19.5" customHeight="1" x14ac:dyDescent="0.25">
      <c r="B779" s="15"/>
      <c r="C779" s="14" t="s">
        <v>45</v>
      </c>
      <c r="D779" s="13" t="s">
        <v>442</v>
      </c>
      <c r="E779" s="13"/>
      <c r="F779" s="12">
        <v>5234.7</v>
      </c>
      <c r="G779" s="12">
        <v>5204.3</v>
      </c>
      <c r="H779" s="12">
        <f t="shared" si="11"/>
        <v>99.4192599384874</v>
      </c>
    </row>
    <row r="780" spans="2:8" ht="34.5" customHeight="1" x14ac:dyDescent="0.25">
      <c r="B780" s="15"/>
      <c r="C780" s="14" t="s">
        <v>19</v>
      </c>
      <c r="D780" s="13" t="s">
        <v>442</v>
      </c>
      <c r="E780" s="13" t="s">
        <v>18</v>
      </c>
      <c r="F780" s="12">
        <v>5201.8999999999996</v>
      </c>
      <c r="G780" s="16">
        <v>5201.8</v>
      </c>
      <c r="H780" s="12">
        <f t="shared" si="11"/>
        <v>99.998077625483006</v>
      </c>
    </row>
    <row r="781" spans="2:8" ht="20.25" customHeight="1" x14ac:dyDescent="0.25">
      <c r="B781" s="15"/>
      <c r="C781" s="14" t="s">
        <v>9</v>
      </c>
      <c r="D781" s="13" t="s">
        <v>442</v>
      </c>
      <c r="E781" s="13" t="s">
        <v>7</v>
      </c>
      <c r="F781" s="12">
        <v>32.800000000000004</v>
      </c>
      <c r="G781" s="16">
        <v>2.5</v>
      </c>
      <c r="H781" s="12">
        <f t="shared" si="11"/>
        <v>7.6219512195121935</v>
      </c>
    </row>
    <row r="782" spans="2:8" ht="68.25" customHeight="1" x14ac:dyDescent="0.25">
      <c r="B782" s="15"/>
      <c r="C782" s="14" t="s">
        <v>1154</v>
      </c>
      <c r="D782" s="13" t="s">
        <v>441</v>
      </c>
      <c r="E782" s="13"/>
      <c r="F782" s="12">
        <v>30017.9</v>
      </c>
      <c r="G782" s="12">
        <v>30017.9</v>
      </c>
      <c r="H782" s="12">
        <f t="shared" ref="H782:H845" si="12">G782/F782*100</f>
        <v>100</v>
      </c>
    </row>
    <row r="783" spans="2:8" ht="24" customHeight="1" x14ac:dyDescent="0.25">
      <c r="B783" s="15"/>
      <c r="C783" s="14" t="s">
        <v>45</v>
      </c>
      <c r="D783" s="13" t="s">
        <v>440</v>
      </c>
      <c r="E783" s="13"/>
      <c r="F783" s="12">
        <v>20900</v>
      </c>
      <c r="G783" s="12">
        <v>20900</v>
      </c>
      <c r="H783" s="12">
        <f t="shared" si="12"/>
        <v>100</v>
      </c>
    </row>
    <row r="784" spans="2:8" ht="48" customHeight="1" x14ac:dyDescent="0.25">
      <c r="B784" s="15"/>
      <c r="C784" s="14" t="s">
        <v>147</v>
      </c>
      <c r="D784" s="13" t="s">
        <v>440</v>
      </c>
      <c r="E784" s="13" t="s">
        <v>145</v>
      </c>
      <c r="F784" s="12">
        <v>20900</v>
      </c>
      <c r="G784" s="16">
        <v>20900</v>
      </c>
      <c r="H784" s="12">
        <f t="shared" si="12"/>
        <v>100</v>
      </c>
    </row>
    <row r="785" spans="2:8" ht="105" customHeight="1" x14ac:dyDescent="0.25">
      <c r="B785" s="15"/>
      <c r="C785" s="14" t="s">
        <v>1155</v>
      </c>
      <c r="D785" s="13" t="s">
        <v>439</v>
      </c>
      <c r="E785" s="13"/>
      <c r="F785" s="12">
        <v>9117.9</v>
      </c>
      <c r="G785" s="12">
        <v>9117.9</v>
      </c>
      <c r="H785" s="12">
        <f t="shared" si="12"/>
        <v>100</v>
      </c>
    </row>
    <row r="786" spans="2:8" ht="52.5" customHeight="1" x14ac:dyDescent="0.25">
      <c r="B786" s="15"/>
      <c r="C786" s="14" t="s">
        <v>147</v>
      </c>
      <c r="D786" s="13" t="s">
        <v>439</v>
      </c>
      <c r="E786" s="13" t="s">
        <v>145</v>
      </c>
      <c r="F786" s="12">
        <v>9117.9</v>
      </c>
      <c r="G786" s="16">
        <v>9117.9</v>
      </c>
      <c r="H786" s="12">
        <f t="shared" si="12"/>
        <v>100</v>
      </c>
    </row>
    <row r="787" spans="2:8" ht="0.75" hidden="1" customHeight="1" x14ac:dyDescent="0.25">
      <c r="B787" s="15"/>
      <c r="C787" s="14"/>
      <c r="D787" s="13"/>
      <c r="E787" s="13"/>
      <c r="F787" s="12">
        <v>0</v>
      </c>
      <c r="G787" s="12">
        <v>0</v>
      </c>
      <c r="H787" s="12" t="e">
        <f t="shared" si="12"/>
        <v>#DIV/0!</v>
      </c>
    </row>
    <row r="788" spans="2:8" ht="35.25" hidden="1" customHeight="1" x14ac:dyDescent="0.25">
      <c r="B788" s="15"/>
      <c r="C788" s="14"/>
      <c r="D788" s="13"/>
      <c r="E788" s="13"/>
      <c r="F788" s="12">
        <v>0</v>
      </c>
      <c r="G788" s="16">
        <v>0</v>
      </c>
      <c r="H788" s="12" t="e">
        <f t="shared" si="12"/>
        <v>#DIV/0!</v>
      </c>
    </row>
    <row r="789" spans="2:8" ht="81.75" hidden="1" customHeight="1" x14ac:dyDescent="0.25">
      <c r="B789" s="15"/>
      <c r="C789" s="14" t="s">
        <v>438</v>
      </c>
      <c r="D789" s="13" t="s">
        <v>437</v>
      </c>
      <c r="E789" s="13"/>
      <c r="F789" s="12">
        <v>0</v>
      </c>
      <c r="G789" s="16"/>
      <c r="H789" s="12" t="e">
        <f t="shared" si="12"/>
        <v>#DIV/0!</v>
      </c>
    </row>
    <row r="790" spans="2:8" ht="35.25" hidden="1" customHeight="1" x14ac:dyDescent="0.25">
      <c r="B790" s="15"/>
      <c r="C790" s="18" t="s">
        <v>45</v>
      </c>
      <c r="D790" s="13" t="s">
        <v>435</v>
      </c>
      <c r="E790" s="13"/>
      <c r="F790" s="12">
        <v>0</v>
      </c>
      <c r="G790" s="16"/>
      <c r="H790" s="12" t="e">
        <f t="shared" si="12"/>
        <v>#DIV/0!</v>
      </c>
    </row>
    <row r="791" spans="2:8" ht="35.25" hidden="1" customHeight="1" x14ac:dyDescent="0.25">
      <c r="B791" s="15"/>
      <c r="C791" s="14" t="s">
        <v>436</v>
      </c>
      <c r="D791" s="13" t="s">
        <v>435</v>
      </c>
      <c r="E791" s="13" t="s">
        <v>256</v>
      </c>
      <c r="F791" s="12">
        <v>0</v>
      </c>
      <c r="G791" s="16"/>
      <c r="H791" s="12" t="e">
        <f t="shared" si="12"/>
        <v>#DIV/0!</v>
      </c>
    </row>
    <row r="792" spans="2:8" ht="0.75" hidden="1" customHeight="1" x14ac:dyDescent="0.25">
      <c r="B792" s="15"/>
      <c r="C792" s="14" t="s">
        <v>434</v>
      </c>
      <c r="D792" s="13" t="s">
        <v>433</v>
      </c>
      <c r="E792" s="13"/>
      <c r="F792" s="12">
        <v>0</v>
      </c>
      <c r="G792" s="16"/>
      <c r="H792" s="12" t="e">
        <f t="shared" si="12"/>
        <v>#DIV/0!</v>
      </c>
    </row>
    <row r="793" spans="2:8" ht="35.25" hidden="1" customHeight="1" x14ac:dyDescent="0.25">
      <c r="B793" s="15"/>
      <c r="C793" s="18" t="s">
        <v>45</v>
      </c>
      <c r="D793" s="13" t="s">
        <v>432</v>
      </c>
      <c r="E793" s="13"/>
      <c r="F793" s="12">
        <v>0</v>
      </c>
      <c r="G793" s="16"/>
      <c r="H793" s="12" t="e">
        <f t="shared" si="12"/>
        <v>#DIV/0!</v>
      </c>
    </row>
    <row r="794" spans="2:8" ht="35.25" hidden="1" customHeight="1" x14ac:dyDescent="0.25">
      <c r="B794" s="15"/>
      <c r="C794" s="14" t="s">
        <v>19</v>
      </c>
      <c r="D794" s="13" t="s">
        <v>432</v>
      </c>
      <c r="E794" s="13" t="s">
        <v>18</v>
      </c>
      <c r="F794" s="12">
        <v>0</v>
      </c>
      <c r="G794" s="16"/>
      <c r="H794" s="12" t="e">
        <f t="shared" si="12"/>
        <v>#DIV/0!</v>
      </c>
    </row>
    <row r="795" spans="2:8" ht="39" hidden="1" customHeight="1" x14ac:dyDescent="0.25">
      <c r="B795" s="15"/>
      <c r="C795" s="14" t="s">
        <v>148</v>
      </c>
      <c r="D795" s="13" t="s">
        <v>431</v>
      </c>
      <c r="E795" s="13"/>
      <c r="F795" s="12">
        <v>0</v>
      </c>
      <c r="G795" s="16"/>
      <c r="H795" s="12" t="e">
        <f t="shared" si="12"/>
        <v>#DIV/0!</v>
      </c>
    </row>
    <row r="796" spans="2:8" ht="35.25" hidden="1" customHeight="1" x14ac:dyDescent="0.25">
      <c r="B796" s="15"/>
      <c r="C796" s="14" t="s">
        <v>148</v>
      </c>
      <c r="D796" s="13" t="s">
        <v>430</v>
      </c>
      <c r="E796" s="13"/>
      <c r="F796" s="12">
        <v>0</v>
      </c>
      <c r="G796" s="16"/>
      <c r="H796" s="12" t="e">
        <f t="shared" si="12"/>
        <v>#DIV/0!</v>
      </c>
    </row>
    <row r="797" spans="2:8" ht="50.25" hidden="1" customHeight="1" x14ac:dyDescent="0.25">
      <c r="B797" s="15"/>
      <c r="C797" s="14" t="s">
        <v>147</v>
      </c>
      <c r="D797" s="13" t="s">
        <v>430</v>
      </c>
      <c r="E797" s="13" t="s">
        <v>145</v>
      </c>
      <c r="F797" s="12">
        <v>0</v>
      </c>
      <c r="G797" s="16"/>
      <c r="H797" s="12" t="e">
        <f t="shared" si="12"/>
        <v>#DIV/0!</v>
      </c>
    </row>
    <row r="798" spans="2:8" ht="29.25" hidden="1" customHeight="1" x14ac:dyDescent="0.25">
      <c r="B798" s="15"/>
      <c r="C798" s="14"/>
      <c r="D798" s="13"/>
      <c r="E798" s="13"/>
      <c r="F798" s="12"/>
      <c r="G798" s="12">
        <v>0</v>
      </c>
      <c r="H798" s="12" t="e">
        <f t="shared" si="12"/>
        <v>#DIV/0!</v>
      </c>
    </row>
    <row r="799" spans="2:8" ht="24" hidden="1" customHeight="1" x14ac:dyDescent="0.25">
      <c r="B799" s="15"/>
      <c r="C799" s="18"/>
      <c r="D799" s="13"/>
      <c r="E799" s="13"/>
      <c r="F799" s="12"/>
      <c r="G799" s="12">
        <v>0</v>
      </c>
      <c r="H799" s="12" t="e">
        <f t="shared" si="12"/>
        <v>#DIV/0!</v>
      </c>
    </row>
    <row r="800" spans="2:8" ht="45" hidden="1" customHeight="1" x14ac:dyDescent="0.25">
      <c r="B800" s="15"/>
      <c r="C800" s="14"/>
      <c r="D800" s="13"/>
      <c r="E800" s="13"/>
      <c r="F800" s="12"/>
      <c r="G800" s="16">
        <v>0</v>
      </c>
      <c r="H800" s="12" t="e">
        <f t="shared" si="12"/>
        <v>#DIV/0!</v>
      </c>
    </row>
    <row r="801" spans="2:8" ht="97.5" hidden="1" customHeight="1" x14ac:dyDescent="0.25">
      <c r="B801" s="15"/>
      <c r="C801" s="18" t="s">
        <v>429</v>
      </c>
      <c r="D801" s="13" t="s">
        <v>428</v>
      </c>
      <c r="E801" s="13"/>
      <c r="F801" s="12">
        <v>0</v>
      </c>
      <c r="G801" s="16"/>
      <c r="H801" s="12" t="e">
        <f t="shared" si="12"/>
        <v>#DIV/0!</v>
      </c>
    </row>
    <row r="802" spans="2:8" ht="24.75" hidden="1" customHeight="1" x14ac:dyDescent="0.25">
      <c r="B802" s="15"/>
      <c r="C802" s="18" t="s">
        <v>427</v>
      </c>
      <c r="D802" s="13" t="s">
        <v>426</v>
      </c>
      <c r="E802" s="13"/>
      <c r="F802" s="12">
        <v>0</v>
      </c>
      <c r="G802" s="16"/>
      <c r="H802" s="12" t="e">
        <f t="shared" si="12"/>
        <v>#DIV/0!</v>
      </c>
    </row>
    <row r="803" spans="2:8" ht="48" hidden="1" customHeight="1" x14ac:dyDescent="0.25">
      <c r="B803" s="15"/>
      <c r="C803" s="14" t="s">
        <v>147</v>
      </c>
      <c r="D803" s="13" t="s">
        <v>426</v>
      </c>
      <c r="E803" s="13" t="s">
        <v>145</v>
      </c>
      <c r="F803" s="12">
        <v>0</v>
      </c>
      <c r="G803" s="16"/>
      <c r="H803" s="12" t="e">
        <f t="shared" si="12"/>
        <v>#DIV/0!</v>
      </c>
    </row>
    <row r="804" spans="2:8" ht="48.75" hidden="1" customHeight="1" x14ac:dyDescent="0.25">
      <c r="B804" s="15"/>
      <c r="C804" s="14" t="s">
        <v>1156</v>
      </c>
      <c r="D804" s="13" t="s">
        <v>425</v>
      </c>
      <c r="E804" s="13"/>
      <c r="F804" s="12">
        <v>0</v>
      </c>
      <c r="G804" s="12">
        <v>0</v>
      </c>
      <c r="H804" s="12" t="e">
        <f t="shared" si="12"/>
        <v>#DIV/0!</v>
      </c>
    </row>
    <row r="805" spans="2:8" ht="15.75" hidden="1" customHeight="1" x14ac:dyDescent="0.25">
      <c r="B805" s="15"/>
      <c r="C805" s="14" t="s">
        <v>45</v>
      </c>
      <c r="D805" s="13" t="s">
        <v>424</v>
      </c>
      <c r="E805" s="13"/>
      <c r="F805" s="12">
        <v>0</v>
      </c>
      <c r="G805" s="12">
        <v>0</v>
      </c>
      <c r="H805" s="12" t="e">
        <f t="shared" si="12"/>
        <v>#DIV/0!</v>
      </c>
    </row>
    <row r="806" spans="2:8" ht="54.75" hidden="1" customHeight="1" x14ac:dyDescent="0.25">
      <c r="B806" s="15"/>
      <c r="C806" s="14" t="s">
        <v>147</v>
      </c>
      <c r="D806" s="13" t="s">
        <v>424</v>
      </c>
      <c r="E806" s="13" t="s">
        <v>145</v>
      </c>
      <c r="F806" s="12">
        <v>0</v>
      </c>
      <c r="G806" s="16">
        <v>0</v>
      </c>
      <c r="H806" s="12" t="e">
        <f t="shared" si="12"/>
        <v>#DIV/0!</v>
      </c>
    </row>
    <row r="807" spans="2:8" ht="68.25" hidden="1" customHeight="1" x14ac:dyDescent="0.25">
      <c r="B807" s="15"/>
      <c r="C807" s="14" t="s">
        <v>1157</v>
      </c>
      <c r="D807" s="13" t="s">
        <v>423</v>
      </c>
      <c r="E807" s="13"/>
      <c r="F807" s="12">
        <v>0</v>
      </c>
      <c r="G807" s="16"/>
      <c r="H807" s="12" t="e">
        <f t="shared" si="12"/>
        <v>#DIV/0!</v>
      </c>
    </row>
    <row r="808" spans="2:8" ht="24.75" hidden="1" customHeight="1" x14ac:dyDescent="0.25">
      <c r="B808" s="15"/>
      <c r="C808" s="14" t="s">
        <v>45</v>
      </c>
      <c r="D808" s="13" t="s">
        <v>422</v>
      </c>
      <c r="E808" s="13"/>
      <c r="F808" s="12">
        <v>0</v>
      </c>
      <c r="G808" s="16"/>
      <c r="H808" s="12" t="e">
        <f t="shared" si="12"/>
        <v>#DIV/0!</v>
      </c>
    </row>
    <row r="809" spans="2:8" ht="31.5" hidden="1" customHeight="1" x14ac:dyDescent="0.25">
      <c r="B809" s="15"/>
      <c r="C809" s="14" t="s">
        <v>19</v>
      </c>
      <c r="D809" s="13" t="s">
        <v>422</v>
      </c>
      <c r="E809" s="13" t="s">
        <v>18</v>
      </c>
      <c r="F809" s="12">
        <v>0</v>
      </c>
      <c r="G809" s="16"/>
      <c r="H809" s="12" t="e">
        <f t="shared" si="12"/>
        <v>#DIV/0!</v>
      </c>
    </row>
    <row r="810" spans="2:8" ht="50.25" customHeight="1" x14ac:dyDescent="0.25">
      <c r="B810" s="15"/>
      <c r="C810" s="14" t="s">
        <v>1158</v>
      </c>
      <c r="D810" s="13" t="s">
        <v>421</v>
      </c>
      <c r="E810" s="13"/>
      <c r="F810" s="12">
        <v>8404.1</v>
      </c>
      <c r="G810" s="12">
        <v>0</v>
      </c>
      <c r="H810" s="12">
        <f t="shared" si="12"/>
        <v>0</v>
      </c>
    </row>
    <row r="811" spans="2:8" ht="45" x14ac:dyDescent="0.25">
      <c r="B811" s="15"/>
      <c r="C811" s="14" t="s">
        <v>420</v>
      </c>
      <c r="D811" s="13" t="s">
        <v>419</v>
      </c>
      <c r="E811" s="13"/>
      <c r="F811" s="12">
        <v>8404.1</v>
      </c>
      <c r="G811" s="12">
        <v>0</v>
      </c>
      <c r="H811" s="12">
        <f t="shared" si="12"/>
        <v>0</v>
      </c>
    </row>
    <row r="812" spans="2:8" ht="75" hidden="1" x14ac:dyDescent="0.25">
      <c r="B812" s="15"/>
      <c r="C812" s="21" t="s">
        <v>417</v>
      </c>
      <c r="D812" s="13" t="s">
        <v>418</v>
      </c>
      <c r="E812" s="13"/>
      <c r="F812" s="12">
        <v>0</v>
      </c>
      <c r="G812" s="12">
        <v>0</v>
      </c>
      <c r="H812" s="12" t="e">
        <f t="shared" si="12"/>
        <v>#DIV/0!</v>
      </c>
    </row>
    <row r="813" spans="2:8" ht="30" hidden="1" x14ac:dyDescent="0.25">
      <c r="B813" s="15"/>
      <c r="C813" s="14" t="s">
        <v>19</v>
      </c>
      <c r="D813" s="13" t="s">
        <v>418</v>
      </c>
      <c r="E813" s="13" t="s">
        <v>18</v>
      </c>
      <c r="F813" s="12">
        <v>0</v>
      </c>
      <c r="G813" s="12">
        <v>0</v>
      </c>
      <c r="H813" s="12" t="e">
        <f t="shared" si="12"/>
        <v>#DIV/0!</v>
      </c>
    </row>
    <row r="814" spans="2:8" ht="75" x14ac:dyDescent="0.25">
      <c r="B814" s="15"/>
      <c r="C814" s="21" t="s">
        <v>417</v>
      </c>
      <c r="D814" s="13" t="s">
        <v>416</v>
      </c>
      <c r="E814" s="13"/>
      <c r="F814" s="12">
        <v>8404.1</v>
      </c>
      <c r="G814" s="12">
        <v>0</v>
      </c>
      <c r="H814" s="12">
        <f t="shared" si="12"/>
        <v>0</v>
      </c>
    </row>
    <row r="815" spans="2:8" ht="32.25" customHeight="1" x14ac:dyDescent="0.25">
      <c r="B815" s="15"/>
      <c r="C815" s="14" t="s">
        <v>19</v>
      </c>
      <c r="D815" s="13" t="s">
        <v>416</v>
      </c>
      <c r="E815" s="13" t="s">
        <v>18</v>
      </c>
      <c r="F815" s="12">
        <v>8404.1</v>
      </c>
      <c r="G815" s="17">
        <v>0</v>
      </c>
      <c r="H815" s="12">
        <f t="shared" si="12"/>
        <v>0</v>
      </c>
    </row>
    <row r="816" spans="2:8" ht="45" hidden="1" x14ac:dyDescent="0.25">
      <c r="B816" s="15"/>
      <c r="C816" s="14" t="s">
        <v>415</v>
      </c>
      <c r="D816" s="13" t="s">
        <v>414</v>
      </c>
      <c r="E816" s="13"/>
      <c r="F816" s="12">
        <v>0</v>
      </c>
      <c r="G816" s="16">
        <v>0</v>
      </c>
      <c r="H816" s="12" t="e">
        <f t="shared" si="12"/>
        <v>#DIV/0!</v>
      </c>
    </row>
    <row r="817" spans="2:8" ht="17.25" hidden="1" customHeight="1" x14ac:dyDescent="0.25">
      <c r="B817" s="15"/>
      <c r="C817" s="18" t="s">
        <v>45</v>
      </c>
      <c r="D817" s="13" t="s">
        <v>413</v>
      </c>
      <c r="E817" s="13"/>
      <c r="F817" s="12">
        <v>0</v>
      </c>
      <c r="G817" s="16">
        <v>0</v>
      </c>
      <c r="H817" s="12" t="e">
        <f t="shared" si="12"/>
        <v>#DIV/0!</v>
      </c>
    </row>
    <row r="818" spans="2:8" ht="30" hidden="1" x14ac:dyDescent="0.25">
      <c r="B818" s="15"/>
      <c r="C818" s="14" t="s">
        <v>19</v>
      </c>
      <c r="D818" s="13" t="s">
        <v>413</v>
      </c>
      <c r="E818" s="13" t="s">
        <v>18</v>
      </c>
      <c r="F818" s="12">
        <v>0</v>
      </c>
      <c r="G818" s="16">
        <v>0</v>
      </c>
      <c r="H818" s="12" t="e">
        <f t="shared" si="12"/>
        <v>#DIV/0!</v>
      </c>
    </row>
    <row r="819" spans="2:8" ht="0.75" hidden="1" customHeight="1" x14ac:dyDescent="0.25">
      <c r="B819" s="15"/>
      <c r="C819" s="22" t="s">
        <v>401</v>
      </c>
      <c r="D819" s="13" t="s">
        <v>412</v>
      </c>
      <c r="E819" s="13"/>
      <c r="F819" s="12">
        <v>0</v>
      </c>
      <c r="G819" s="12">
        <v>0</v>
      </c>
      <c r="H819" s="12" t="e">
        <f t="shared" si="12"/>
        <v>#DIV/0!</v>
      </c>
    </row>
    <row r="820" spans="2:8" ht="19.5" hidden="1" customHeight="1" x14ac:dyDescent="0.25">
      <c r="B820" s="15"/>
      <c r="C820" s="22" t="s">
        <v>45</v>
      </c>
      <c r="D820" s="13" t="s">
        <v>411</v>
      </c>
      <c r="E820" s="13"/>
      <c r="F820" s="12">
        <v>0</v>
      </c>
      <c r="G820" s="12">
        <v>0</v>
      </c>
      <c r="H820" s="12" t="e">
        <f t="shared" si="12"/>
        <v>#DIV/0!</v>
      </c>
    </row>
    <row r="821" spans="2:8" ht="30" hidden="1" x14ac:dyDescent="0.25">
      <c r="B821" s="15"/>
      <c r="C821" s="22" t="s">
        <v>19</v>
      </c>
      <c r="D821" s="13" t="s">
        <v>411</v>
      </c>
      <c r="E821" s="13" t="s">
        <v>18</v>
      </c>
      <c r="F821" s="12">
        <v>0</v>
      </c>
      <c r="G821" s="16">
        <v>0</v>
      </c>
      <c r="H821" s="12" t="e">
        <f t="shared" si="12"/>
        <v>#DIV/0!</v>
      </c>
    </row>
    <row r="822" spans="2:8" ht="32.25" hidden="1" customHeight="1" x14ac:dyDescent="0.25">
      <c r="B822" s="15"/>
      <c r="C822" s="22" t="s">
        <v>1159</v>
      </c>
      <c r="D822" s="13" t="s">
        <v>410</v>
      </c>
      <c r="E822" s="13"/>
      <c r="F822" s="12">
        <v>0</v>
      </c>
      <c r="G822" s="12">
        <v>0</v>
      </c>
      <c r="H822" s="12" t="e">
        <f t="shared" si="12"/>
        <v>#DIV/0!</v>
      </c>
    </row>
    <row r="823" spans="2:8" ht="18" hidden="1" customHeight="1" x14ac:dyDescent="0.25">
      <c r="B823" s="15"/>
      <c r="C823" s="22" t="s">
        <v>45</v>
      </c>
      <c r="D823" s="13" t="s">
        <v>409</v>
      </c>
      <c r="E823" s="13"/>
      <c r="F823" s="12">
        <v>0</v>
      </c>
      <c r="G823" s="12">
        <v>0</v>
      </c>
      <c r="H823" s="12" t="e">
        <f t="shared" si="12"/>
        <v>#DIV/0!</v>
      </c>
    </row>
    <row r="824" spans="2:8" ht="30" hidden="1" x14ac:dyDescent="0.25">
      <c r="B824" s="15"/>
      <c r="C824" s="22" t="s">
        <v>19</v>
      </c>
      <c r="D824" s="13" t="s">
        <v>409</v>
      </c>
      <c r="E824" s="13" t="s">
        <v>18</v>
      </c>
      <c r="F824" s="12">
        <v>0</v>
      </c>
      <c r="G824" s="16">
        <v>0</v>
      </c>
      <c r="H824" s="12" t="e">
        <f t="shared" si="12"/>
        <v>#DIV/0!</v>
      </c>
    </row>
    <row r="825" spans="2:8" ht="46.5" hidden="1" customHeight="1" x14ac:dyDescent="0.25">
      <c r="B825" s="15"/>
      <c r="C825" s="22" t="s">
        <v>1160</v>
      </c>
      <c r="D825" s="13" t="s">
        <v>408</v>
      </c>
      <c r="E825" s="13"/>
      <c r="F825" s="12">
        <v>0</v>
      </c>
      <c r="G825" s="12">
        <v>0</v>
      </c>
      <c r="H825" s="12" t="e">
        <f t="shared" si="12"/>
        <v>#DIV/0!</v>
      </c>
    </row>
    <row r="826" spans="2:8" hidden="1" x14ac:dyDescent="0.25">
      <c r="B826" s="15"/>
      <c r="C826" s="22" t="s">
        <v>45</v>
      </c>
      <c r="D826" s="13" t="s">
        <v>407</v>
      </c>
      <c r="E826" s="13"/>
      <c r="F826" s="12">
        <v>0</v>
      </c>
      <c r="G826" s="12">
        <v>0</v>
      </c>
      <c r="H826" s="12" t="e">
        <f t="shared" si="12"/>
        <v>#DIV/0!</v>
      </c>
    </row>
    <row r="827" spans="2:8" ht="29.25" hidden="1" customHeight="1" x14ac:dyDescent="0.25">
      <c r="B827" s="15"/>
      <c r="C827" s="14" t="s">
        <v>19</v>
      </c>
      <c r="D827" s="13" t="s">
        <v>407</v>
      </c>
      <c r="E827" s="13" t="s">
        <v>18</v>
      </c>
      <c r="F827" s="12">
        <v>0</v>
      </c>
      <c r="G827" s="17">
        <v>0</v>
      </c>
      <c r="H827" s="12" t="e">
        <f t="shared" si="12"/>
        <v>#DIV/0!</v>
      </c>
    </row>
    <row r="828" spans="2:8" ht="23.25" hidden="1" customHeight="1" x14ac:dyDescent="0.25">
      <c r="B828" s="15"/>
      <c r="C828" s="14" t="s">
        <v>406</v>
      </c>
      <c r="D828" s="13" t="s">
        <v>405</v>
      </c>
      <c r="E828" s="13"/>
      <c r="F828" s="12">
        <v>0</v>
      </c>
      <c r="G828" s="12">
        <v>0</v>
      </c>
      <c r="H828" s="12" t="e">
        <f t="shared" si="12"/>
        <v>#DIV/0!</v>
      </c>
    </row>
    <row r="829" spans="2:8" ht="22.5" hidden="1" customHeight="1" x14ac:dyDescent="0.25">
      <c r="B829" s="15"/>
      <c r="C829" s="14" t="s">
        <v>45</v>
      </c>
      <c r="D829" s="13" t="s">
        <v>404</v>
      </c>
      <c r="E829" s="13"/>
      <c r="F829" s="12">
        <v>0</v>
      </c>
      <c r="G829" s="12">
        <v>0</v>
      </c>
      <c r="H829" s="12" t="e">
        <f t="shared" si="12"/>
        <v>#DIV/0!</v>
      </c>
    </row>
    <row r="830" spans="2:8" ht="38.25" hidden="1" customHeight="1" x14ac:dyDescent="0.25">
      <c r="B830" s="15"/>
      <c r="C830" s="14" t="s">
        <v>19</v>
      </c>
      <c r="D830" s="13" t="s">
        <v>404</v>
      </c>
      <c r="E830" s="13" t="s">
        <v>18</v>
      </c>
      <c r="F830" s="12">
        <v>0</v>
      </c>
      <c r="G830" s="17">
        <v>0</v>
      </c>
      <c r="H830" s="12" t="e">
        <f t="shared" si="12"/>
        <v>#DIV/0!</v>
      </c>
    </row>
    <row r="831" spans="2:8" ht="30" hidden="1" x14ac:dyDescent="0.25">
      <c r="B831" s="15"/>
      <c r="C831" s="14" t="s">
        <v>403</v>
      </c>
      <c r="D831" s="13" t="s">
        <v>402</v>
      </c>
      <c r="E831" s="13"/>
      <c r="F831" s="12">
        <v>0</v>
      </c>
      <c r="G831" s="12">
        <v>0</v>
      </c>
      <c r="H831" s="12" t="e">
        <f t="shared" si="12"/>
        <v>#DIV/0!</v>
      </c>
    </row>
    <row r="832" spans="2:8" ht="60" hidden="1" x14ac:dyDescent="0.25">
      <c r="B832" s="15"/>
      <c r="C832" s="21" t="s">
        <v>401</v>
      </c>
      <c r="D832" s="13" t="s">
        <v>400</v>
      </c>
      <c r="E832" s="13"/>
      <c r="F832" s="12">
        <v>0</v>
      </c>
      <c r="G832" s="12">
        <v>0</v>
      </c>
      <c r="H832" s="12" t="e">
        <f t="shared" si="12"/>
        <v>#DIV/0!</v>
      </c>
    </row>
    <row r="833" spans="2:8" ht="30" hidden="1" x14ac:dyDescent="0.25">
      <c r="B833" s="15"/>
      <c r="C833" s="14" t="s">
        <v>19</v>
      </c>
      <c r="D833" s="13" t="s">
        <v>400</v>
      </c>
      <c r="E833" s="13" t="s">
        <v>18</v>
      </c>
      <c r="F833" s="12">
        <v>0</v>
      </c>
      <c r="G833" s="17">
        <v>0</v>
      </c>
      <c r="H833" s="12" t="e">
        <f t="shared" si="12"/>
        <v>#DIV/0!</v>
      </c>
    </row>
    <row r="834" spans="2:8" ht="33" hidden="1" customHeight="1" x14ac:dyDescent="0.25">
      <c r="B834" s="15"/>
      <c r="C834" s="14" t="s">
        <v>1161</v>
      </c>
      <c r="D834" s="13" t="s">
        <v>399</v>
      </c>
      <c r="E834" s="13"/>
      <c r="F834" s="12">
        <v>0</v>
      </c>
      <c r="G834" s="12">
        <v>0</v>
      </c>
      <c r="H834" s="12" t="e">
        <f t="shared" si="12"/>
        <v>#DIV/0!</v>
      </c>
    </row>
    <row r="835" spans="2:8" ht="31.5" hidden="1" customHeight="1" x14ac:dyDescent="0.25">
      <c r="B835" s="15"/>
      <c r="C835" s="14" t="s">
        <v>1162</v>
      </c>
      <c r="D835" s="13" t="s">
        <v>398</v>
      </c>
      <c r="E835" s="13"/>
      <c r="F835" s="12">
        <v>0</v>
      </c>
      <c r="G835" s="12">
        <v>0</v>
      </c>
      <c r="H835" s="12" t="e">
        <f t="shared" si="12"/>
        <v>#DIV/0!</v>
      </c>
    </row>
    <row r="836" spans="2:8" ht="0.6" customHeight="1" x14ac:dyDescent="0.25">
      <c r="B836" s="15"/>
      <c r="C836" s="14" t="s">
        <v>1163</v>
      </c>
      <c r="D836" s="13" t="s">
        <v>397</v>
      </c>
      <c r="E836" s="13"/>
      <c r="F836" s="12">
        <v>0</v>
      </c>
      <c r="G836" s="12">
        <v>0</v>
      </c>
      <c r="H836" s="12" t="e">
        <f t="shared" si="12"/>
        <v>#DIV/0!</v>
      </c>
    </row>
    <row r="837" spans="2:8" ht="30" hidden="1" x14ac:dyDescent="0.25">
      <c r="B837" s="15"/>
      <c r="C837" s="14" t="s">
        <v>68</v>
      </c>
      <c r="D837" s="13" t="s">
        <v>397</v>
      </c>
      <c r="E837" s="13" t="s">
        <v>66</v>
      </c>
      <c r="F837" s="12">
        <v>0</v>
      </c>
      <c r="G837" s="17">
        <v>0</v>
      </c>
      <c r="H837" s="12" t="e">
        <f t="shared" si="12"/>
        <v>#DIV/0!</v>
      </c>
    </row>
    <row r="838" spans="2:8" ht="26.25" hidden="1" customHeight="1" x14ac:dyDescent="0.25">
      <c r="B838" s="15"/>
      <c r="C838" s="14" t="s">
        <v>1164</v>
      </c>
      <c r="D838" s="13" t="s">
        <v>396</v>
      </c>
      <c r="E838" s="13"/>
      <c r="F838" s="12">
        <v>0</v>
      </c>
      <c r="G838" s="12">
        <v>0</v>
      </c>
      <c r="H838" s="12" t="e">
        <f t="shared" si="12"/>
        <v>#DIV/0!</v>
      </c>
    </row>
    <row r="839" spans="2:8" ht="0.75" hidden="1" customHeight="1" x14ac:dyDescent="0.25">
      <c r="B839" s="15"/>
      <c r="C839" s="14" t="s">
        <v>68</v>
      </c>
      <c r="D839" s="13" t="s">
        <v>396</v>
      </c>
      <c r="E839" s="13" t="s">
        <v>66</v>
      </c>
      <c r="F839" s="12">
        <v>0</v>
      </c>
      <c r="G839" s="17">
        <v>0</v>
      </c>
      <c r="H839" s="12" t="e">
        <f t="shared" si="12"/>
        <v>#DIV/0!</v>
      </c>
    </row>
    <row r="840" spans="2:8" ht="64.5" customHeight="1" x14ac:dyDescent="0.25">
      <c r="B840" s="15"/>
      <c r="C840" s="14" t="s">
        <v>1165</v>
      </c>
      <c r="D840" s="13" t="s">
        <v>395</v>
      </c>
      <c r="E840" s="13"/>
      <c r="F840" s="12">
        <v>111307.5</v>
      </c>
      <c r="G840" s="12">
        <v>111307.5</v>
      </c>
      <c r="H840" s="12">
        <f t="shared" si="12"/>
        <v>100</v>
      </c>
    </row>
    <row r="841" spans="2:8" ht="21" customHeight="1" x14ac:dyDescent="0.25">
      <c r="B841" s="15"/>
      <c r="C841" s="14" t="s">
        <v>1166</v>
      </c>
      <c r="D841" s="13" t="s">
        <v>394</v>
      </c>
      <c r="E841" s="13"/>
      <c r="F841" s="12">
        <v>30</v>
      </c>
      <c r="G841" s="12">
        <v>30</v>
      </c>
      <c r="H841" s="12">
        <f t="shared" si="12"/>
        <v>100</v>
      </c>
    </row>
    <row r="842" spans="2:8" ht="23.25" customHeight="1" x14ac:dyDescent="0.25">
      <c r="B842" s="15"/>
      <c r="C842" s="14" t="s">
        <v>45</v>
      </c>
      <c r="D842" s="13" t="s">
        <v>393</v>
      </c>
      <c r="E842" s="13"/>
      <c r="F842" s="12">
        <v>30</v>
      </c>
      <c r="G842" s="12">
        <v>30</v>
      </c>
      <c r="H842" s="12">
        <f t="shared" si="12"/>
        <v>100</v>
      </c>
    </row>
    <row r="843" spans="2:8" ht="98.25" customHeight="1" x14ac:dyDescent="0.25">
      <c r="B843" s="15"/>
      <c r="C843" s="14" t="s">
        <v>289</v>
      </c>
      <c r="D843" s="13" t="s">
        <v>393</v>
      </c>
      <c r="E843" s="13" t="s">
        <v>277</v>
      </c>
      <c r="F843" s="12">
        <v>30</v>
      </c>
      <c r="G843" s="12">
        <v>30</v>
      </c>
      <c r="H843" s="12">
        <f t="shared" si="12"/>
        <v>100</v>
      </c>
    </row>
    <row r="844" spans="2:8" ht="0.75" hidden="1" customHeight="1" x14ac:dyDescent="0.25">
      <c r="B844" s="15"/>
      <c r="C844" s="14" t="s">
        <v>392</v>
      </c>
      <c r="D844" s="13" t="s">
        <v>391</v>
      </c>
      <c r="E844" s="13"/>
      <c r="F844" s="12"/>
      <c r="G844" s="12">
        <v>0</v>
      </c>
      <c r="H844" s="12" t="e">
        <f t="shared" si="12"/>
        <v>#DIV/0!</v>
      </c>
    </row>
    <row r="845" spans="2:8" ht="31.5" hidden="1" customHeight="1" x14ac:dyDescent="0.25">
      <c r="B845" s="15"/>
      <c r="C845" s="14" t="s">
        <v>45</v>
      </c>
      <c r="D845" s="13" t="s">
        <v>390</v>
      </c>
      <c r="E845" s="13"/>
      <c r="F845" s="12"/>
      <c r="G845" s="12">
        <v>0</v>
      </c>
      <c r="H845" s="12" t="e">
        <f t="shared" si="12"/>
        <v>#DIV/0!</v>
      </c>
    </row>
    <row r="846" spans="2:8" ht="99" hidden="1" customHeight="1" x14ac:dyDescent="0.25">
      <c r="B846" s="15"/>
      <c r="C846" s="14" t="s">
        <v>289</v>
      </c>
      <c r="D846" s="13" t="s">
        <v>390</v>
      </c>
      <c r="E846" s="13" t="s">
        <v>277</v>
      </c>
      <c r="F846" s="12"/>
      <c r="G846" s="12">
        <v>0</v>
      </c>
      <c r="H846" s="12" t="e">
        <f t="shared" ref="H846:H909" si="13">G846/F846*100</f>
        <v>#DIV/0!</v>
      </c>
    </row>
    <row r="847" spans="2:8" ht="29.25" customHeight="1" x14ac:dyDescent="0.25">
      <c r="B847" s="15"/>
      <c r="C847" s="14" t="s">
        <v>1167</v>
      </c>
      <c r="D847" s="33" t="s">
        <v>389</v>
      </c>
      <c r="E847" s="13"/>
      <c r="F847" s="12">
        <v>111277.5</v>
      </c>
      <c r="G847" s="12">
        <v>111277.5</v>
      </c>
      <c r="H847" s="12">
        <f t="shared" si="13"/>
        <v>100</v>
      </c>
    </row>
    <row r="848" spans="2:8" ht="33" customHeight="1" x14ac:dyDescent="0.25">
      <c r="B848" s="15"/>
      <c r="C848" s="14" t="s">
        <v>1168</v>
      </c>
      <c r="D848" s="33" t="s">
        <v>388</v>
      </c>
      <c r="E848" s="13"/>
      <c r="F848" s="12">
        <v>111277.5</v>
      </c>
      <c r="G848" s="12">
        <v>111277.5</v>
      </c>
      <c r="H848" s="12">
        <f t="shared" si="13"/>
        <v>100</v>
      </c>
    </row>
    <row r="849" spans="2:8" ht="96" customHeight="1" x14ac:dyDescent="0.25">
      <c r="B849" s="15"/>
      <c r="C849" s="14" t="s">
        <v>289</v>
      </c>
      <c r="D849" s="24" t="s">
        <v>388</v>
      </c>
      <c r="E849" s="13" t="s">
        <v>277</v>
      </c>
      <c r="F849" s="12">
        <v>111277.5</v>
      </c>
      <c r="G849" s="16">
        <v>111277.5</v>
      </c>
      <c r="H849" s="12">
        <f t="shared" si="13"/>
        <v>100</v>
      </c>
    </row>
    <row r="850" spans="2:8" ht="60" x14ac:dyDescent="0.25">
      <c r="B850" s="15" t="s">
        <v>387</v>
      </c>
      <c r="C850" s="14" t="s">
        <v>1169</v>
      </c>
      <c r="D850" s="13" t="s">
        <v>386</v>
      </c>
      <c r="E850" s="13"/>
      <c r="F850" s="12">
        <v>13951.5</v>
      </c>
      <c r="G850" s="12">
        <v>13765.9</v>
      </c>
      <c r="H850" s="12">
        <f t="shared" si="13"/>
        <v>98.669677095652801</v>
      </c>
    </row>
    <row r="851" spans="2:8" ht="27.75" customHeight="1" x14ac:dyDescent="0.25">
      <c r="B851" s="15"/>
      <c r="C851" s="14" t="s">
        <v>1170</v>
      </c>
      <c r="D851" s="13" t="s">
        <v>385</v>
      </c>
      <c r="E851" s="13"/>
      <c r="F851" s="12">
        <v>8979.6</v>
      </c>
      <c r="G851" s="12">
        <v>8979.5</v>
      </c>
      <c r="H851" s="12">
        <f t="shared" si="13"/>
        <v>99.998886364648754</v>
      </c>
    </row>
    <row r="852" spans="2:8" ht="45" hidden="1" x14ac:dyDescent="0.25">
      <c r="B852" s="15"/>
      <c r="C852" s="21" t="s">
        <v>384</v>
      </c>
      <c r="D852" s="13" t="s">
        <v>383</v>
      </c>
      <c r="E852" s="13"/>
      <c r="F852" s="12">
        <v>0</v>
      </c>
      <c r="G852" s="12">
        <v>0</v>
      </c>
      <c r="H852" s="12" t="e">
        <f t="shared" si="13"/>
        <v>#DIV/0!</v>
      </c>
    </row>
    <row r="853" spans="2:8" ht="29.25" hidden="1" customHeight="1" x14ac:dyDescent="0.25">
      <c r="B853" s="15"/>
      <c r="C853" s="14" t="s">
        <v>19</v>
      </c>
      <c r="D853" s="13" t="s">
        <v>383</v>
      </c>
      <c r="E853" s="13" t="s">
        <v>18</v>
      </c>
      <c r="F853" s="12">
        <v>0</v>
      </c>
      <c r="G853" s="12">
        <v>0</v>
      </c>
      <c r="H853" s="12" t="e">
        <f t="shared" si="13"/>
        <v>#DIV/0!</v>
      </c>
    </row>
    <row r="854" spans="2:8" ht="27.75" hidden="1" customHeight="1" x14ac:dyDescent="0.25">
      <c r="B854" s="15"/>
      <c r="C854" s="14" t="s">
        <v>9</v>
      </c>
      <c r="D854" s="13" t="s">
        <v>383</v>
      </c>
      <c r="E854" s="13" t="s">
        <v>7</v>
      </c>
      <c r="F854" s="12">
        <v>0</v>
      </c>
      <c r="G854" s="12"/>
      <c r="H854" s="12" t="e">
        <f t="shared" si="13"/>
        <v>#DIV/0!</v>
      </c>
    </row>
    <row r="855" spans="2:8" ht="46.5" hidden="1" customHeight="1" x14ac:dyDescent="0.25">
      <c r="B855" s="15"/>
      <c r="C855" s="14" t="s">
        <v>364</v>
      </c>
      <c r="D855" s="13" t="s">
        <v>382</v>
      </c>
      <c r="E855" s="13"/>
      <c r="F855" s="12">
        <v>0</v>
      </c>
      <c r="G855" s="12">
        <v>0</v>
      </c>
      <c r="H855" s="12" t="e">
        <f t="shared" si="13"/>
        <v>#DIV/0!</v>
      </c>
    </row>
    <row r="856" spans="2:8" ht="48.75" hidden="1" customHeight="1" x14ac:dyDescent="0.25">
      <c r="B856" s="15"/>
      <c r="C856" s="14" t="s">
        <v>147</v>
      </c>
      <c r="D856" s="13" t="s">
        <v>382</v>
      </c>
      <c r="E856" s="13" t="s">
        <v>145</v>
      </c>
      <c r="F856" s="12"/>
      <c r="G856" s="12">
        <v>0</v>
      </c>
      <c r="H856" s="12" t="e">
        <f t="shared" si="13"/>
        <v>#DIV/0!</v>
      </c>
    </row>
    <row r="857" spans="2:8" ht="43.5" customHeight="1" x14ac:dyDescent="0.25">
      <c r="B857" s="15"/>
      <c r="C857" s="14" t="s">
        <v>364</v>
      </c>
      <c r="D857" s="13" t="s">
        <v>381</v>
      </c>
      <c r="E857" s="13"/>
      <c r="F857" s="12">
        <v>8979.6</v>
      </c>
      <c r="G857" s="12">
        <v>8979.5</v>
      </c>
      <c r="H857" s="12">
        <f t="shared" si="13"/>
        <v>99.998886364648754</v>
      </c>
    </row>
    <row r="858" spans="2:8" ht="45" hidden="1" x14ac:dyDescent="0.25">
      <c r="B858" s="15"/>
      <c r="C858" s="14" t="s">
        <v>147</v>
      </c>
      <c r="D858" s="13" t="s">
        <v>381</v>
      </c>
      <c r="E858" s="13" t="s">
        <v>145</v>
      </c>
      <c r="F858" s="12">
        <v>0</v>
      </c>
      <c r="G858" s="12">
        <v>0</v>
      </c>
      <c r="H858" s="12" t="e">
        <f t="shared" si="13"/>
        <v>#DIV/0!</v>
      </c>
    </row>
    <row r="859" spans="2:8" ht="120" hidden="1" x14ac:dyDescent="0.25">
      <c r="B859" s="15"/>
      <c r="C859" s="14" t="s">
        <v>1171</v>
      </c>
      <c r="D859" s="13" t="s">
        <v>380</v>
      </c>
      <c r="E859" s="13"/>
      <c r="F859" s="12">
        <v>0</v>
      </c>
      <c r="G859" s="12">
        <v>0</v>
      </c>
      <c r="H859" s="12" t="e">
        <f t="shared" si="13"/>
        <v>#DIV/0!</v>
      </c>
    </row>
    <row r="860" spans="2:8" ht="45" hidden="1" x14ac:dyDescent="0.25">
      <c r="B860" s="15"/>
      <c r="C860" s="14" t="s">
        <v>147</v>
      </c>
      <c r="D860" s="13" t="s">
        <v>380</v>
      </c>
      <c r="E860" s="13" t="s">
        <v>145</v>
      </c>
      <c r="F860" s="12">
        <v>0</v>
      </c>
      <c r="G860" s="12">
        <v>0</v>
      </c>
      <c r="H860" s="12" t="e">
        <f t="shared" si="13"/>
        <v>#DIV/0!</v>
      </c>
    </row>
    <row r="861" spans="2:8" ht="150" x14ac:dyDescent="0.25">
      <c r="B861" s="15"/>
      <c r="C861" s="14" t="s">
        <v>1172</v>
      </c>
      <c r="D861" s="13" t="s">
        <v>379</v>
      </c>
      <c r="E861" s="13"/>
      <c r="F861" s="12">
        <v>5668.5999999999995</v>
      </c>
      <c r="G861" s="12">
        <v>5668.6</v>
      </c>
      <c r="H861" s="12">
        <f t="shared" si="13"/>
        <v>100.00000000000003</v>
      </c>
    </row>
    <row r="862" spans="2:8" ht="45" x14ac:dyDescent="0.25">
      <c r="B862" s="15"/>
      <c r="C862" s="14" t="s">
        <v>147</v>
      </c>
      <c r="D862" s="13" t="s">
        <v>379</v>
      </c>
      <c r="E862" s="13" t="s">
        <v>145</v>
      </c>
      <c r="F862" s="12">
        <v>5668.5999999999995</v>
      </c>
      <c r="G862" s="12">
        <v>5668.6</v>
      </c>
      <c r="H862" s="12">
        <f t="shared" si="13"/>
        <v>100.00000000000003</v>
      </c>
    </row>
    <row r="863" spans="2:8" ht="137.25" customHeight="1" x14ac:dyDescent="0.25">
      <c r="B863" s="15"/>
      <c r="C863" s="14" t="s">
        <v>1173</v>
      </c>
      <c r="D863" s="13" t="s">
        <v>378</v>
      </c>
      <c r="E863" s="13"/>
      <c r="F863" s="12">
        <v>1341.7</v>
      </c>
      <c r="G863" s="12">
        <v>1341.7</v>
      </c>
      <c r="H863" s="12">
        <f t="shared" si="13"/>
        <v>100</v>
      </c>
    </row>
    <row r="864" spans="2:8" ht="43.5" customHeight="1" x14ac:dyDescent="0.25">
      <c r="B864" s="15"/>
      <c r="C864" s="14" t="s">
        <v>147</v>
      </c>
      <c r="D864" s="13" t="s">
        <v>378</v>
      </c>
      <c r="E864" s="13" t="s">
        <v>145</v>
      </c>
      <c r="F864" s="12">
        <v>1341.7</v>
      </c>
      <c r="G864" s="12">
        <v>1341.7</v>
      </c>
      <c r="H864" s="12">
        <f t="shared" si="13"/>
        <v>100</v>
      </c>
    </row>
    <row r="865" spans="2:8" ht="0.75" hidden="1" customHeight="1" x14ac:dyDescent="0.25">
      <c r="B865" s="15"/>
      <c r="C865" s="14" t="s">
        <v>1174</v>
      </c>
      <c r="D865" s="13" t="s">
        <v>377</v>
      </c>
      <c r="E865" s="13"/>
      <c r="F865" s="12">
        <v>0</v>
      </c>
      <c r="G865" s="12">
        <v>0</v>
      </c>
      <c r="H865" s="12" t="e">
        <f t="shared" si="13"/>
        <v>#DIV/0!</v>
      </c>
    </row>
    <row r="866" spans="2:8" ht="45" hidden="1" x14ac:dyDescent="0.25">
      <c r="B866" s="15"/>
      <c r="C866" s="14" t="s">
        <v>147</v>
      </c>
      <c r="D866" s="13" t="s">
        <v>377</v>
      </c>
      <c r="E866" s="13" t="s">
        <v>145</v>
      </c>
      <c r="F866" s="12">
        <v>0</v>
      </c>
      <c r="G866" s="12">
        <v>0</v>
      </c>
      <c r="H866" s="12" t="e">
        <f t="shared" si="13"/>
        <v>#DIV/0!</v>
      </c>
    </row>
    <row r="867" spans="2:8" ht="120" hidden="1" x14ac:dyDescent="0.25">
      <c r="B867" s="15"/>
      <c r="C867" s="14" t="s">
        <v>1175</v>
      </c>
      <c r="D867" s="13" t="s">
        <v>376</v>
      </c>
      <c r="E867" s="13"/>
      <c r="F867" s="12">
        <v>0</v>
      </c>
      <c r="G867" s="12">
        <v>0</v>
      </c>
      <c r="H867" s="12" t="e">
        <f t="shared" si="13"/>
        <v>#DIV/0!</v>
      </c>
    </row>
    <row r="868" spans="2:8" ht="45" hidden="1" x14ac:dyDescent="0.25">
      <c r="B868" s="15"/>
      <c r="C868" s="14" t="s">
        <v>147</v>
      </c>
      <c r="D868" s="13" t="s">
        <v>376</v>
      </c>
      <c r="E868" s="13" t="s">
        <v>145</v>
      </c>
      <c r="F868" s="12">
        <v>0</v>
      </c>
      <c r="G868" s="12">
        <v>0</v>
      </c>
      <c r="H868" s="12" t="e">
        <f t="shared" si="13"/>
        <v>#DIV/0!</v>
      </c>
    </row>
    <row r="869" spans="2:8" ht="120" hidden="1" x14ac:dyDescent="0.25">
      <c r="B869" s="15"/>
      <c r="C869" s="14" t="s">
        <v>1176</v>
      </c>
      <c r="D869" s="13" t="s">
        <v>375</v>
      </c>
      <c r="E869" s="13"/>
      <c r="F869" s="12">
        <v>0</v>
      </c>
      <c r="G869" s="12">
        <v>0</v>
      </c>
      <c r="H869" s="12" t="e">
        <f t="shared" si="13"/>
        <v>#DIV/0!</v>
      </c>
    </row>
    <row r="870" spans="2:8" ht="45" hidden="1" x14ac:dyDescent="0.25">
      <c r="B870" s="15"/>
      <c r="C870" s="14" t="s">
        <v>147</v>
      </c>
      <c r="D870" s="13" t="s">
        <v>375</v>
      </c>
      <c r="E870" s="13" t="s">
        <v>145</v>
      </c>
      <c r="F870" s="12">
        <v>0</v>
      </c>
      <c r="G870" s="12">
        <v>0</v>
      </c>
      <c r="H870" s="12" t="e">
        <f t="shared" si="13"/>
        <v>#DIV/0!</v>
      </c>
    </row>
    <row r="871" spans="2:8" ht="165" x14ac:dyDescent="0.25">
      <c r="B871" s="15"/>
      <c r="C871" s="14" t="s">
        <v>1177</v>
      </c>
      <c r="D871" s="13" t="s">
        <v>374</v>
      </c>
      <c r="E871" s="13"/>
      <c r="F871" s="12">
        <v>1272.5999999999999</v>
      </c>
      <c r="G871" s="12">
        <v>1272.5999999999999</v>
      </c>
      <c r="H871" s="12">
        <f t="shared" si="13"/>
        <v>100</v>
      </c>
    </row>
    <row r="872" spans="2:8" ht="45" x14ac:dyDescent="0.25">
      <c r="B872" s="15"/>
      <c r="C872" s="14" t="s">
        <v>147</v>
      </c>
      <c r="D872" s="13" t="s">
        <v>374</v>
      </c>
      <c r="E872" s="13" t="s">
        <v>145</v>
      </c>
      <c r="F872" s="12">
        <v>1272.5999999999999</v>
      </c>
      <c r="G872" s="12">
        <v>1272.5999999999999</v>
      </c>
      <c r="H872" s="12">
        <f t="shared" si="13"/>
        <v>100</v>
      </c>
    </row>
    <row r="873" spans="2:8" ht="135" x14ac:dyDescent="0.25">
      <c r="B873" s="15"/>
      <c r="C873" s="14" t="s">
        <v>1178</v>
      </c>
      <c r="D873" s="13" t="s">
        <v>373</v>
      </c>
      <c r="E873" s="13"/>
      <c r="F873" s="12">
        <v>696.7</v>
      </c>
      <c r="G873" s="12">
        <v>696.6</v>
      </c>
      <c r="H873" s="12">
        <f t="shared" si="13"/>
        <v>99.985646619778962</v>
      </c>
    </row>
    <row r="874" spans="2:8" ht="45" x14ac:dyDescent="0.25">
      <c r="B874" s="15"/>
      <c r="C874" s="14" t="s">
        <v>147</v>
      </c>
      <c r="D874" s="13" t="s">
        <v>373</v>
      </c>
      <c r="E874" s="13" t="s">
        <v>145</v>
      </c>
      <c r="F874" s="12">
        <v>696.7</v>
      </c>
      <c r="G874" s="12">
        <v>696.6</v>
      </c>
      <c r="H874" s="12">
        <f t="shared" si="13"/>
        <v>99.985646619778962</v>
      </c>
    </row>
    <row r="875" spans="2:8" ht="60" hidden="1" x14ac:dyDescent="0.25">
      <c r="B875" s="15"/>
      <c r="C875" s="14" t="s">
        <v>372</v>
      </c>
      <c r="D875" s="13" t="s">
        <v>371</v>
      </c>
      <c r="E875" s="13"/>
      <c r="F875" s="12">
        <v>0</v>
      </c>
      <c r="G875" s="12"/>
      <c r="H875" s="12" t="e">
        <f t="shared" si="13"/>
        <v>#DIV/0!</v>
      </c>
    </row>
    <row r="876" spans="2:8" ht="45" hidden="1" x14ac:dyDescent="0.25">
      <c r="B876" s="15"/>
      <c r="C876" s="14" t="s">
        <v>364</v>
      </c>
      <c r="D876" s="13" t="s">
        <v>370</v>
      </c>
      <c r="E876" s="13"/>
      <c r="F876" s="12">
        <v>0</v>
      </c>
      <c r="G876" s="12"/>
      <c r="H876" s="12" t="e">
        <f t="shared" si="13"/>
        <v>#DIV/0!</v>
      </c>
    </row>
    <row r="877" spans="2:8" ht="45" hidden="1" x14ac:dyDescent="0.25">
      <c r="B877" s="15"/>
      <c r="C877" s="14" t="s">
        <v>147</v>
      </c>
      <c r="D877" s="13" t="s">
        <v>370</v>
      </c>
      <c r="E877" s="13" t="s">
        <v>145</v>
      </c>
      <c r="F877" s="12">
        <v>0</v>
      </c>
      <c r="G877" s="12"/>
      <c r="H877" s="12" t="e">
        <f t="shared" si="13"/>
        <v>#DIV/0!</v>
      </c>
    </row>
    <row r="878" spans="2:8" ht="45" hidden="1" x14ac:dyDescent="0.25">
      <c r="B878" s="15"/>
      <c r="C878" s="14" t="s">
        <v>369</v>
      </c>
      <c r="D878" s="13" t="s">
        <v>368</v>
      </c>
      <c r="E878" s="13"/>
      <c r="F878" s="12">
        <v>0</v>
      </c>
      <c r="G878" s="12"/>
      <c r="H878" s="12" t="e">
        <f t="shared" si="13"/>
        <v>#DIV/0!</v>
      </c>
    </row>
    <row r="879" spans="2:8" ht="45" hidden="1" x14ac:dyDescent="0.25">
      <c r="B879" s="15"/>
      <c r="C879" s="14" t="s">
        <v>364</v>
      </c>
      <c r="D879" s="13" t="s">
        <v>367</v>
      </c>
      <c r="E879" s="13"/>
      <c r="F879" s="12">
        <v>0</v>
      </c>
      <c r="G879" s="12"/>
      <c r="H879" s="12" t="e">
        <f t="shared" si="13"/>
        <v>#DIV/0!</v>
      </c>
    </row>
    <row r="880" spans="2:8" ht="45" hidden="1" x14ac:dyDescent="0.25">
      <c r="B880" s="15"/>
      <c r="C880" s="14" t="s">
        <v>147</v>
      </c>
      <c r="D880" s="13" t="s">
        <v>367</v>
      </c>
      <c r="E880" s="13" t="s">
        <v>145</v>
      </c>
      <c r="F880" s="12">
        <v>0</v>
      </c>
      <c r="G880" s="12"/>
      <c r="H880" s="12" t="e">
        <f t="shared" si="13"/>
        <v>#DIV/0!</v>
      </c>
    </row>
    <row r="881" spans="2:8" ht="60" hidden="1" x14ac:dyDescent="0.25">
      <c r="B881" s="15"/>
      <c r="C881" s="14" t="s">
        <v>366</v>
      </c>
      <c r="D881" s="13" t="s">
        <v>365</v>
      </c>
      <c r="E881" s="13"/>
      <c r="F881" s="12">
        <v>0</v>
      </c>
      <c r="G881" s="12"/>
      <c r="H881" s="12" t="e">
        <f t="shared" si="13"/>
        <v>#DIV/0!</v>
      </c>
    </row>
    <row r="882" spans="2:8" ht="45" hidden="1" x14ac:dyDescent="0.25">
      <c r="B882" s="15"/>
      <c r="C882" s="14" t="s">
        <v>364</v>
      </c>
      <c r="D882" s="13" t="s">
        <v>363</v>
      </c>
      <c r="E882" s="13"/>
      <c r="F882" s="12">
        <v>0</v>
      </c>
      <c r="G882" s="12"/>
      <c r="H882" s="12" t="e">
        <f t="shared" si="13"/>
        <v>#DIV/0!</v>
      </c>
    </row>
    <row r="883" spans="2:8" ht="45" hidden="1" x14ac:dyDescent="0.25">
      <c r="B883" s="15"/>
      <c r="C883" s="14" t="s">
        <v>147</v>
      </c>
      <c r="D883" s="13" t="s">
        <v>363</v>
      </c>
      <c r="E883" s="13" t="s">
        <v>145</v>
      </c>
      <c r="F883" s="12">
        <v>0</v>
      </c>
      <c r="G883" s="12"/>
      <c r="H883" s="12" t="e">
        <f t="shared" si="13"/>
        <v>#DIV/0!</v>
      </c>
    </row>
    <row r="884" spans="2:8" ht="45" x14ac:dyDescent="0.25">
      <c r="B884" s="15"/>
      <c r="C884" s="14" t="s">
        <v>1179</v>
      </c>
      <c r="D884" s="13" t="s">
        <v>362</v>
      </c>
      <c r="E884" s="13"/>
      <c r="F884" s="12">
        <v>2913.5</v>
      </c>
      <c r="G884" s="12">
        <v>2728</v>
      </c>
      <c r="H884" s="12">
        <f t="shared" si="13"/>
        <v>93.633087351982141</v>
      </c>
    </row>
    <row r="885" spans="2:8" ht="30" x14ac:dyDescent="0.25">
      <c r="B885" s="15"/>
      <c r="C885" s="14" t="s">
        <v>961</v>
      </c>
      <c r="D885" s="13" t="s">
        <v>361</v>
      </c>
      <c r="E885" s="13"/>
      <c r="F885" s="12">
        <v>2834.7</v>
      </c>
      <c r="G885" s="12">
        <v>2649.2</v>
      </c>
      <c r="H885" s="12">
        <f t="shared" si="13"/>
        <v>93.456097647017316</v>
      </c>
    </row>
    <row r="886" spans="2:8" x14ac:dyDescent="0.25">
      <c r="B886" s="15"/>
      <c r="C886" s="14" t="s">
        <v>15</v>
      </c>
      <c r="D886" s="13" t="s">
        <v>361</v>
      </c>
      <c r="E886" s="13" t="s">
        <v>14</v>
      </c>
      <c r="F886" s="12">
        <v>2834.7</v>
      </c>
      <c r="G886" s="12">
        <v>2649.2</v>
      </c>
      <c r="H886" s="12">
        <f t="shared" si="13"/>
        <v>93.456097647017316</v>
      </c>
    </row>
    <row r="887" spans="2:8" ht="36" customHeight="1" x14ac:dyDescent="0.25">
      <c r="B887" s="15"/>
      <c r="C887" s="14" t="s">
        <v>1180</v>
      </c>
      <c r="D887" s="13" t="s">
        <v>360</v>
      </c>
      <c r="E887" s="13"/>
      <c r="F887" s="12">
        <v>78.8</v>
      </c>
      <c r="G887" s="12">
        <v>78.8</v>
      </c>
      <c r="H887" s="12">
        <f t="shared" si="13"/>
        <v>100</v>
      </c>
    </row>
    <row r="888" spans="2:8" ht="22.5" customHeight="1" x14ac:dyDescent="0.25">
      <c r="B888" s="15"/>
      <c r="C888" s="18" t="s">
        <v>15</v>
      </c>
      <c r="D888" s="13" t="s">
        <v>360</v>
      </c>
      <c r="E888" s="13" t="s">
        <v>14</v>
      </c>
      <c r="F888" s="12">
        <v>78.8</v>
      </c>
      <c r="G888" s="12">
        <v>78.8</v>
      </c>
      <c r="H888" s="12">
        <f t="shared" si="13"/>
        <v>100</v>
      </c>
    </row>
    <row r="889" spans="2:8" ht="94.15" customHeight="1" x14ac:dyDescent="0.25">
      <c r="B889" s="15"/>
      <c r="C889" s="14" t="s">
        <v>1181</v>
      </c>
      <c r="D889" s="13" t="s">
        <v>359</v>
      </c>
      <c r="E889" s="13"/>
      <c r="F889" s="12">
        <v>2058.4</v>
      </c>
      <c r="G889" s="12">
        <v>2058.4</v>
      </c>
      <c r="H889" s="12">
        <f t="shared" si="13"/>
        <v>100</v>
      </c>
    </row>
    <row r="890" spans="2:8" ht="0.6" customHeight="1" x14ac:dyDescent="0.25">
      <c r="B890" s="15"/>
      <c r="C890" s="14" t="s">
        <v>1182</v>
      </c>
      <c r="D890" s="13" t="s">
        <v>358</v>
      </c>
      <c r="E890" s="13"/>
      <c r="F890" s="12">
        <v>0</v>
      </c>
      <c r="G890" s="12">
        <v>0</v>
      </c>
      <c r="H890" s="12" t="e">
        <f t="shared" si="13"/>
        <v>#DIV/0!</v>
      </c>
    </row>
    <row r="891" spans="2:8" ht="28.5" hidden="1" customHeight="1" x14ac:dyDescent="0.25">
      <c r="B891" s="15"/>
      <c r="C891" s="14" t="s">
        <v>19</v>
      </c>
      <c r="D891" s="13" t="s">
        <v>358</v>
      </c>
      <c r="E891" s="13" t="s">
        <v>18</v>
      </c>
      <c r="F891" s="12">
        <v>0</v>
      </c>
      <c r="G891" s="12">
        <v>0</v>
      </c>
      <c r="H891" s="12" t="e">
        <f t="shared" si="13"/>
        <v>#DIV/0!</v>
      </c>
    </row>
    <row r="892" spans="2:8" ht="105" x14ac:dyDescent="0.25">
      <c r="B892" s="15"/>
      <c r="C892" s="14" t="s">
        <v>1183</v>
      </c>
      <c r="D892" s="13" t="s">
        <v>357</v>
      </c>
      <c r="E892" s="13"/>
      <c r="F892" s="12">
        <v>2058.4</v>
      </c>
      <c r="G892" s="12">
        <v>2058.4</v>
      </c>
      <c r="H892" s="12">
        <f t="shared" si="13"/>
        <v>100</v>
      </c>
    </row>
    <row r="893" spans="2:8" ht="32.25" customHeight="1" x14ac:dyDescent="0.25">
      <c r="B893" s="15"/>
      <c r="C893" s="14" t="s">
        <v>19</v>
      </c>
      <c r="D893" s="13" t="s">
        <v>357</v>
      </c>
      <c r="E893" s="13" t="s">
        <v>18</v>
      </c>
      <c r="F893" s="12">
        <v>2058.4</v>
      </c>
      <c r="G893" s="12">
        <v>2058.4</v>
      </c>
      <c r="H893" s="12">
        <f t="shared" si="13"/>
        <v>100</v>
      </c>
    </row>
    <row r="894" spans="2:8" ht="0.75" hidden="1" customHeight="1" x14ac:dyDescent="0.25">
      <c r="B894" s="15"/>
      <c r="C894" s="14" t="s">
        <v>1184</v>
      </c>
      <c r="D894" s="13" t="s">
        <v>356</v>
      </c>
      <c r="E894" s="13"/>
      <c r="F894" s="12">
        <v>0</v>
      </c>
      <c r="G894" s="12"/>
      <c r="H894" s="12" t="e">
        <f t="shared" si="13"/>
        <v>#DIV/0!</v>
      </c>
    </row>
    <row r="895" spans="2:8" ht="30" hidden="1" x14ac:dyDescent="0.25">
      <c r="B895" s="15"/>
      <c r="C895" s="14" t="s">
        <v>1185</v>
      </c>
      <c r="D895" s="13" t="s">
        <v>355</v>
      </c>
      <c r="E895" s="13"/>
      <c r="F895" s="12">
        <v>0</v>
      </c>
      <c r="G895" s="12"/>
      <c r="H895" s="12" t="e">
        <f t="shared" si="13"/>
        <v>#DIV/0!</v>
      </c>
    </row>
    <row r="896" spans="2:8" ht="32.25" hidden="1" customHeight="1" x14ac:dyDescent="0.25">
      <c r="B896" s="15"/>
      <c r="C896" s="14" t="s">
        <v>19</v>
      </c>
      <c r="D896" s="13" t="s">
        <v>355</v>
      </c>
      <c r="E896" s="13" t="s">
        <v>18</v>
      </c>
      <c r="F896" s="12">
        <v>0</v>
      </c>
      <c r="G896" s="12"/>
      <c r="H896" s="12" t="e">
        <f t="shared" si="13"/>
        <v>#DIV/0!</v>
      </c>
    </row>
    <row r="897" spans="2:8" ht="45" x14ac:dyDescent="0.25">
      <c r="B897" s="15" t="s">
        <v>354</v>
      </c>
      <c r="C897" s="14" t="s">
        <v>1186</v>
      </c>
      <c r="D897" s="13" t="s">
        <v>353</v>
      </c>
      <c r="E897" s="13"/>
      <c r="F897" s="12">
        <v>31128.600000000002</v>
      </c>
      <c r="G897" s="12">
        <v>29025.599999999999</v>
      </c>
      <c r="H897" s="12">
        <f t="shared" si="13"/>
        <v>93.244154892928037</v>
      </c>
    </row>
    <row r="898" spans="2:8" ht="45" x14ac:dyDescent="0.25">
      <c r="B898" s="15"/>
      <c r="C898" s="18" t="s">
        <v>1187</v>
      </c>
      <c r="D898" s="13" t="s">
        <v>352</v>
      </c>
      <c r="E898" s="13"/>
      <c r="F898" s="12">
        <v>515</v>
      </c>
      <c r="G898" s="12">
        <v>0</v>
      </c>
      <c r="H898" s="12">
        <f t="shared" si="13"/>
        <v>0</v>
      </c>
    </row>
    <row r="899" spans="2:8" ht="73.5" customHeight="1" x14ac:dyDescent="0.25">
      <c r="B899" s="15"/>
      <c r="C899" s="18" t="s">
        <v>1188</v>
      </c>
      <c r="D899" s="13" t="s">
        <v>351</v>
      </c>
      <c r="E899" s="13"/>
      <c r="F899" s="12">
        <v>252</v>
      </c>
      <c r="G899" s="12">
        <v>0</v>
      </c>
      <c r="H899" s="12">
        <f t="shared" si="13"/>
        <v>0</v>
      </c>
    </row>
    <row r="900" spans="2:8" ht="19.5" hidden="1" customHeight="1" x14ac:dyDescent="0.25">
      <c r="B900" s="15"/>
      <c r="C900" s="18" t="s">
        <v>350</v>
      </c>
      <c r="D900" s="13" t="s">
        <v>349</v>
      </c>
      <c r="E900" s="13"/>
      <c r="F900" s="12"/>
      <c r="G900" s="12">
        <v>0</v>
      </c>
      <c r="H900" s="12" t="e">
        <f t="shared" si="13"/>
        <v>#DIV/0!</v>
      </c>
    </row>
    <row r="901" spans="2:8" ht="32.25" hidden="1" customHeight="1" x14ac:dyDescent="0.25">
      <c r="B901" s="15"/>
      <c r="C901" s="18" t="s">
        <v>19</v>
      </c>
      <c r="D901" s="13" t="s">
        <v>349</v>
      </c>
      <c r="E901" s="13" t="s">
        <v>18</v>
      </c>
      <c r="F901" s="12"/>
      <c r="G901" s="12">
        <v>0</v>
      </c>
      <c r="H901" s="12" t="e">
        <f t="shared" si="13"/>
        <v>#DIV/0!</v>
      </c>
    </row>
    <row r="902" spans="2:8" ht="127.5" customHeight="1" x14ac:dyDescent="0.25">
      <c r="B902" s="15"/>
      <c r="C902" s="18" t="s">
        <v>1189</v>
      </c>
      <c r="D902" s="13" t="s">
        <v>348</v>
      </c>
      <c r="E902" s="13"/>
      <c r="F902" s="12">
        <v>252</v>
      </c>
      <c r="G902" s="12">
        <v>0</v>
      </c>
      <c r="H902" s="12">
        <f t="shared" si="13"/>
        <v>0</v>
      </c>
    </row>
    <row r="903" spans="2:8" ht="36" customHeight="1" x14ac:dyDescent="0.25">
      <c r="B903" s="15"/>
      <c r="C903" s="18" t="s">
        <v>19</v>
      </c>
      <c r="D903" s="13" t="s">
        <v>348</v>
      </c>
      <c r="E903" s="13" t="s">
        <v>18</v>
      </c>
      <c r="F903" s="12">
        <v>252</v>
      </c>
      <c r="G903" s="12">
        <v>0</v>
      </c>
      <c r="H903" s="12">
        <f t="shared" si="13"/>
        <v>0</v>
      </c>
    </row>
    <row r="904" spans="2:8" ht="105" hidden="1" x14ac:dyDescent="0.25">
      <c r="B904" s="15"/>
      <c r="C904" s="18" t="s">
        <v>1190</v>
      </c>
      <c r="D904" s="13" t="s">
        <v>347</v>
      </c>
      <c r="E904" s="13"/>
      <c r="F904" s="12">
        <v>0</v>
      </c>
      <c r="G904" s="12">
        <v>0</v>
      </c>
      <c r="H904" s="12" t="e">
        <f t="shared" si="13"/>
        <v>#DIV/0!</v>
      </c>
    </row>
    <row r="905" spans="2:8" ht="30" hidden="1" x14ac:dyDescent="0.25">
      <c r="B905" s="15"/>
      <c r="C905" s="18" t="s">
        <v>19</v>
      </c>
      <c r="D905" s="13" t="s">
        <v>347</v>
      </c>
      <c r="E905" s="13" t="s">
        <v>18</v>
      </c>
      <c r="F905" s="12">
        <v>0</v>
      </c>
      <c r="G905" s="12">
        <v>0</v>
      </c>
      <c r="H905" s="12" t="e">
        <f t="shared" si="13"/>
        <v>#DIV/0!</v>
      </c>
    </row>
    <row r="906" spans="2:8" ht="45" x14ac:dyDescent="0.25">
      <c r="B906" s="15"/>
      <c r="C906" s="18" t="s">
        <v>1191</v>
      </c>
      <c r="D906" s="13" t="s">
        <v>346</v>
      </c>
      <c r="E906" s="13"/>
      <c r="F906" s="12">
        <v>263</v>
      </c>
      <c r="G906" s="12">
        <v>0</v>
      </c>
      <c r="H906" s="12">
        <f t="shared" si="13"/>
        <v>0</v>
      </c>
    </row>
    <row r="907" spans="2:8" ht="19.5" customHeight="1" x14ac:dyDescent="0.25">
      <c r="B907" s="15"/>
      <c r="C907" s="18" t="s">
        <v>45</v>
      </c>
      <c r="D907" s="13" t="s">
        <v>345</v>
      </c>
      <c r="E907" s="13"/>
      <c r="F907" s="12">
        <v>263</v>
      </c>
      <c r="G907" s="12">
        <v>0</v>
      </c>
      <c r="H907" s="12">
        <f t="shared" si="13"/>
        <v>0</v>
      </c>
    </row>
    <row r="908" spans="2:8" ht="30.75" customHeight="1" x14ac:dyDescent="0.25">
      <c r="B908" s="15"/>
      <c r="C908" s="18" t="s">
        <v>19</v>
      </c>
      <c r="D908" s="13" t="s">
        <v>345</v>
      </c>
      <c r="E908" s="13" t="s">
        <v>18</v>
      </c>
      <c r="F908" s="12">
        <v>263</v>
      </c>
      <c r="G908" s="12">
        <v>0</v>
      </c>
      <c r="H908" s="12">
        <f t="shared" si="13"/>
        <v>0</v>
      </c>
    </row>
    <row r="909" spans="2:8" ht="0.75" hidden="1" customHeight="1" x14ac:dyDescent="0.25">
      <c r="B909" s="15"/>
      <c r="C909" s="14" t="s">
        <v>341</v>
      </c>
      <c r="D909" s="13" t="s">
        <v>340</v>
      </c>
      <c r="E909" s="13"/>
      <c r="F909" s="12">
        <v>0</v>
      </c>
      <c r="G909" s="12"/>
      <c r="H909" s="12" t="e">
        <f t="shared" si="13"/>
        <v>#DIV/0!</v>
      </c>
    </row>
    <row r="910" spans="2:8" ht="21" hidden="1" customHeight="1" x14ac:dyDescent="0.25">
      <c r="B910" s="15"/>
      <c r="C910" s="18" t="s">
        <v>45</v>
      </c>
      <c r="D910" s="13" t="s">
        <v>339</v>
      </c>
      <c r="E910" s="13"/>
      <c r="F910" s="12">
        <v>0</v>
      </c>
      <c r="G910" s="12"/>
      <c r="H910" s="12" t="e">
        <f t="shared" ref="H910:H973" si="14">G910/F910*100</f>
        <v>#DIV/0!</v>
      </c>
    </row>
    <row r="911" spans="2:8" ht="30" hidden="1" x14ac:dyDescent="0.25">
      <c r="B911" s="15"/>
      <c r="C911" s="14" t="s">
        <v>19</v>
      </c>
      <c r="D911" s="13" t="s">
        <v>339</v>
      </c>
      <c r="E911" s="13" t="s">
        <v>18</v>
      </c>
      <c r="F911" s="12">
        <v>0</v>
      </c>
      <c r="G911" s="12"/>
      <c r="H911" s="12" t="e">
        <f t="shared" si="14"/>
        <v>#DIV/0!</v>
      </c>
    </row>
    <row r="912" spans="2:8" ht="60" hidden="1" x14ac:dyDescent="0.25">
      <c r="B912" s="15"/>
      <c r="C912" s="14" t="s">
        <v>344</v>
      </c>
      <c r="D912" s="13" t="s">
        <v>343</v>
      </c>
      <c r="E912" s="13"/>
      <c r="F912" s="12">
        <v>0</v>
      </c>
      <c r="G912" s="12"/>
      <c r="H912" s="12" t="e">
        <f t="shared" si="14"/>
        <v>#DIV/0!</v>
      </c>
    </row>
    <row r="913" spans="2:8" hidden="1" x14ac:dyDescent="0.25">
      <c r="B913" s="15"/>
      <c r="C913" s="18" t="s">
        <v>45</v>
      </c>
      <c r="D913" s="13" t="s">
        <v>342</v>
      </c>
      <c r="E913" s="13"/>
      <c r="F913" s="12">
        <v>0</v>
      </c>
      <c r="G913" s="12"/>
      <c r="H913" s="12" t="e">
        <f t="shared" si="14"/>
        <v>#DIV/0!</v>
      </c>
    </row>
    <row r="914" spans="2:8" ht="30" hidden="1" x14ac:dyDescent="0.25">
      <c r="B914" s="15"/>
      <c r="C914" s="14" t="s">
        <v>19</v>
      </c>
      <c r="D914" s="13" t="s">
        <v>342</v>
      </c>
      <c r="E914" s="13" t="s">
        <v>18</v>
      </c>
      <c r="F914" s="12">
        <v>0</v>
      </c>
      <c r="G914" s="12"/>
      <c r="H914" s="12" t="e">
        <f t="shared" si="14"/>
        <v>#DIV/0!</v>
      </c>
    </row>
    <row r="915" spans="2:8" ht="105" hidden="1" x14ac:dyDescent="0.25">
      <c r="B915" s="15"/>
      <c r="C915" s="14" t="s">
        <v>341</v>
      </c>
      <c r="D915" s="13" t="s">
        <v>340</v>
      </c>
      <c r="E915" s="13"/>
      <c r="F915" s="12"/>
      <c r="G915" s="12">
        <v>0</v>
      </c>
      <c r="H915" s="12" t="e">
        <f t="shared" si="14"/>
        <v>#DIV/0!</v>
      </c>
    </row>
    <row r="916" spans="2:8" hidden="1" x14ac:dyDescent="0.25">
      <c r="B916" s="15"/>
      <c r="C916" s="18" t="s">
        <v>45</v>
      </c>
      <c r="D916" s="13" t="s">
        <v>339</v>
      </c>
      <c r="E916" s="13"/>
      <c r="F916" s="12"/>
      <c r="G916" s="12">
        <v>0</v>
      </c>
      <c r="H916" s="12" t="e">
        <f t="shared" si="14"/>
        <v>#DIV/0!</v>
      </c>
    </row>
    <row r="917" spans="2:8" ht="30" hidden="1" x14ac:dyDescent="0.25">
      <c r="B917" s="15"/>
      <c r="C917" s="14" t="s">
        <v>19</v>
      </c>
      <c r="D917" s="13" t="s">
        <v>339</v>
      </c>
      <c r="E917" s="13" t="s">
        <v>18</v>
      </c>
      <c r="F917" s="12"/>
      <c r="G917" s="12">
        <v>0</v>
      </c>
      <c r="H917" s="12" t="e">
        <f t="shared" si="14"/>
        <v>#DIV/0!</v>
      </c>
    </row>
    <row r="918" spans="2:8" ht="30" x14ac:dyDescent="0.25">
      <c r="B918" s="15"/>
      <c r="C918" s="14" t="s">
        <v>1192</v>
      </c>
      <c r="D918" s="13" t="s">
        <v>338</v>
      </c>
      <c r="E918" s="13"/>
      <c r="F918" s="12">
        <v>19</v>
      </c>
      <c r="G918" s="12">
        <v>18.899999999999999</v>
      </c>
      <c r="H918" s="12">
        <f t="shared" si="14"/>
        <v>99.473684210526301</v>
      </c>
    </row>
    <row r="919" spans="2:8" ht="18" customHeight="1" x14ac:dyDescent="0.25">
      <c r="B919" s="15"/>
      <c r="C919" s="14" t="s">
        <v>1193</v>
      </c>
      <c r="D919" s="13" t="s">
        <v>337</v>
      </c>
      <c r="E919" s="13"/>
      <c r="F919" s="12">
        <v>19</v>
      </c>
      <c r="G919" s="12">
        <v>18.899999999999999</v>
      </c>
      <c r="H919" s="12">
        <f t="shared" si="14"/>
        <v>99.473684210526301</v>
      </c>
    </row>
    <row r="920" spans="2:8" ht="17.25" customHeight="1" x14ac:dyDescent="0.25">
      <c r="B920" s="15"/>
      <c r="C920" s="14" t="s">
        <v>45</v>
      </c>
      <c r="D920" s="13" t="s">
        <v>336</v>
      </c>
      <c r="E920" s="13"/>
      <c r="F920" s="12">
        <v>19</v>
      </c>
      <c r="G920" s="12">
        <v>18.899999999999999</v>
      </c>
      <c r="H920" s="12">
        <f t="shared" si="14"/>
        <v>99.473684210526301</v>
      </c>
    </row>
    <row r="921" spans="2:8" ht="37.5" customHeight="1" x14ac:dyDescent="0.25">
      <c r="B921" s="15"/>
      <c r="C921" s="14" t="s">
        <v>19</v>
      </c>
      <c r="D921" s="13" t="s">
        <v>336</v>
      </c>
      <c r="E921" s="13" t="s">
        <v>18</v>
      </c>
      <c r="F921" s="12">
        <v>19</v>
      </c>
      <c r="G921" s="12">
        <v>18.899999999999999</v>
      </c>
      <c r="H921" s="12">
        <f t="shared" si="14"/>
        <v>99.473684210526301</v>
      </c>
    </row>
    <row r="922" spans="2:8" ht="48.75" hidden="1" customHeight="1" x14ac:dyDescent="0.25">
      <c r="B922" s="15"/>
      <c r="C922" s="14" t="s">
        <v>1194</v>
      </c>
      <c r="D922" s="13" t="s">
        <v>335</v>
      </c>
      <c r="E922" s="13"/>
      <c r="F922" s="12">
        <v>0</v>
      </c>
      <c r="G922" s="12">
        <v>0</v>
      </c>
      <c r="H922" s="12" t="e">
        <f t="shared" si="14"/>
        <v>#DIV/0!</v>
      </c>
    </row>
    <row r="923" spans="2:8" ht="48.75" hidden="1" customHeight="1" x14ac:dyDescent="0.25">
      <c r="B923" s="15"/>
      <c r="C923" s="14" t="s">
        <v>45</v>
      </c>
      <c r="D923" s="13" t="s">
        <v>334</v>
      </c>
      <c r="E923" s="13"/>
      <c r="F923" s="12">
        <v>0</v>
      </c>
      <c r="G923" s="12">
        <v>0</v>
      </c>
      <c r="H923" s="12" t="e">
        <f t="shared" si="14"/>
        <v>#DIV/0!</v>
      </c>
    </row>
    <row r="924" spans="2:8" ht="20.25" hidden="1" customHeight="1" x14ac:dyDescent="0.25">
      <c r="B924" s="15"/>
      <c r="C924" s="14" t="s">
        <v>15</v>
      </c>
      <c r="D924" s="13" t="s">
        <v>334</v>
      </c>
      <c r="E924" s="13" t="s">
        <v>14</v>
      </c>
      <c r="F924" s="12">
        <v>0</v>
      </c>
      <c r="G924" s="17">
        <v>0</v>
      </c>
      <c r="H924" s="12" t="e">
        <f t="shared" si="14"/>
        <v>#DIV/0!</v>
      </c>
    </row>
    <row r="925" spans="2:8" ht="17.25" hidden="1" customHeight="1" x14ac:dyDescent="0.25">
      <c r="B925" s="15"/>
      <c r="C925" s="14" t="s">
        <v>13</v>
      </c>
      <c r="D925" s="13" t="s">
        <v>334</v>
      </c>
      <c r="E925" s="13" t="s">
        <v>12</v>
      </c>
      <c r="F925" s="12">
        <v>0</v>
      </c>
      <c r="G925" s="17">
        <v>0</v>
      </c>
      <c r="H925" s="12" t="e">
        <f t="shared" si="14"/>
        <v>#DIV/0!</v>
      </c>
    </row>
    <row r="926" spans="2:8" ht="45" x14ac:dyDescent="0.25">
      <c r="B926" s="15"/>
      <c r="C926" s="14" t="s">
        <v>1195</v>
      </c>
      <c r="D926" s="13" t="s">
        <v>333</v>
      </c>
      <c r="E926" s="13"/>
      <c r="F926" s="12">
        <v>358.4</v>
      </c>
      <c r="G926" s="12">
        <v>358.4</v>
      </c>
      <c r="H926" s="12">
        <f t="shared" si="14"/>
        <v>100</v>
      </c>
    </row>
    <row r="927" spans="2:8" ht="21" customHeight="1" x14ac:dyDescent="0.25">
      <c r="B927" s="15"/>
      <c r="C927" s="14" t="s">
        <v>45</v>
      </c>
      <c r="D927" s="13" t="s">
        <v>332</v>
      </c>
      <c r="E927" s="13"/>
      <c r="F927" s="12">
        <v>358.4</v>
      </c>
      <c r="G927" s="12">
        <v>358.4</v>
      </c>
      <c r="H927" s="12">
        <f t="shared" si="14"/>
        <v>100</v>
      </c>
    </row>
    <row r="928" spans="2:8" ht="28.5" customHeight="1" x14ac:dyDescent="0.25">
      <c r="B928" s="15"/>
      <c r="C928" s="14" t="s">
        <v>19</v>
      </c>
      <c r="D928" s="13" t="s">
        <v>332</v>
      </c>
      <c r="E928" s="13" t="s">
        <v>18</v>
      </c>
      <c r="F928" s="12">
        <v>358.4</v>
      </c>
      <c r="G928" s="12">
        <v>358.4</v>
      </c>
      <c r="H928" s="12">
        <f t="shared" si="14"/>
        <v>100</v>
      </c>
    </row>
    <row r="929" spans="2:8" ht="30" hidden="1" x14ac:dyDescent="0.25">
      <c r="B929" s="15"/>
      <c r="C929" s="14" t="s">
        <v>1196</v>
      </c>
      <c r="D929" s="13" t="s">
        <v>331</v>
      </c>
      <c r="E929" s="13"/>
      <c r="F929" s="12">
        <v>0</v>
      </c>
      <c r="G929" s="12">
        <v>0</v>
      </c>
      <c r="H929" s="12" t="e">
        <f t="shared" si="14"/>
        <v>#DIV/0!</v>
      </c>
    </row>
    <row r="930" spans="2:8" hidden="1" x14ac:dyDescent="0.25">
      <c r="B930" s="15"/>
      <c r="C930" s="14" t="s">
        <v>45</v>
      </c>
      <c r="D930" s="13" t="s">
        <v>330</v>
      </c>
      <c r="E930" s="13"/>
      <c r="F930" s="12">
        <v>0</v>
      </c>
      <c r="G930" s="12">
        <v>0</v>
      </c>
      <c r="H930" s="12" t="e">
        <f t="shared" si="14"/>
        <v>#DIV/0!</v>
      </c>
    </row>
    <row r="931" spans="2:8" ht="30" hidden="1" x14ac:dyDescent="0.25">
      <c r="B931" s="15"/>
      <c r="C931" s="14" t="s">
        <v>19</v>
      </c>
      <c r="D931" s="13" t="s">
        <v>330</v>
      </c>
      <c r="E931" s="13" t="s">
        <v>18</v>
      </c>
      <c r="F931" s="12">
        <v>0</v>
      </c>
      <c r="G931" s="12">
        <v>0</v>
      </c>
      <c r="H931" s="12" t="e">
        <f t="shared" si="14"/>
        <v>#DIV/0!</v>
      </c>
    </row>
    <row r="932" spans="2:8" hidden="1" x14ac:dyDescent="0.25">
      <c r="B932" s="15"/>
      <c r="C932" s="14"/>
      <c r="D932" s="13" t="s">
        <v>329</v>
      </c>
      <c r="E932" s="13"/>
      <c r="F932" s="12"/>
      <c r="G932" s="12"/>
      <c r="H932" s="12" t="e">
        <f t="shared" si="14"/>
        <v>#DIV/0!</v>
      </c>
    </row>
    <row r="933" spans="2:8" hidden="1" x14ac:dyDescent="0.25">
      <c r="B933" s="15"/>
      <c r="C933" s="14"/>
      <c r="D933" s="13" t="s">
        <v>328</v>
      </c>
      <c r="E933" s="13"/>
      <c r="F933" s="12"/>
      <c r="G933" s="12"/>
      <c r="H933" s="12" t="e">
        <f t="shared" si="14"/>
        <v>#DIV/0!</v>
      </c>
    </row>
    <row r="934" spans="2:8" hidden="1" x14ac:dyDescent="0.25">
      <c r="B934" s="15"/>
      <c r="C934" s="14"/>
      <c r="D934" s="13" t="s">
        <v>328</v>
      </c>
      <c r="E934" s="13" t="s">
        <v>18</v>
      </c>
      <c r="F934" s="12"/>
      <c r="G934" s="12"/>
      <c r="H934" s="12" t="e">
        <f t="shared" si="14"/>
        <v>#DIV/0!</v>
      </c>
    </row>
    <row r="935" spans="2:8" ht="45" x14ac:dyDescent="0.25">
      <c r="B935" s="15"/>
      <c r="C935" s="14" t="s">
        <v>1197</v>
      </c>
      <c r="D935" s="13" t="s">
        <v>327</v>
      </c>
      <c r="E935" s="13"/>
      <c r="F935" s="12">
        <v>91.8</v>
      </c>
      <c r="G935" s="12">
        <v>91.8</v>
      </c>
      <c r="H935" s="12">
        <f t="shared" si="14"/>
        <v>100</v>
      </c>
    </row>
    <row r="936" spans="2:8" ht="21" customHeight="1" x14ac:dyDescent="0.25">
      <c r="B936" s="15"/>
      <c r="C936" s="14" t="s">
        <v>45</v>
      </c>
      <c r="D936" s="13" t="s">
        <v>326</v>
      </c>
      <c r="E936" s="13"/>
      <c r="F936" s="12">
        <v>91.8</v>
      </c>
      <c r="G936" s="12">
        <v>91.8</v>
      </c>
      <c r="H936" s="12">
        <f t="shared" si="14"/>
        <v>100</v>
      </c>
    </row>
    <row r="937" spans="2:8" ht="30" x14ac:dyDescent="0.25">
      <c r="B937" s="15"/>
      <c r="C937" s="14" t="s">
        <v>19</v>
      </c>
      <c r="D937" s="13" t="s">
        <v>326</v>
      </c>
      <c r="E937" s="13" t="s">
        <v>18</v>
      </c>
      <c r="F937" s="12">
        <v>91.8</v>
      </c>
      <c r="G937" s="12">
        <v>91.8</v>
      </c>
      <c r="H937" s="12">
        <f t="shared" si="14"/>
        <v>100</v>
      </c>
    </row>
    <row r="938" spans="2:8" ht="32.25" customHeight="1" x14ac:dyDescent="0.25">
      <c r="B938" s="15"/>
      <c r="C938" s="14" t="s">
        <v>1198</v>
      </c>
      <c r="D938" s="13" t="s">
        <v>325</v>
      </c>
      <c r="E938" s="13"/>
      <c r="F938" s="12">
        <v>7252.5</v>
      </c>
      <c r="G938" s="12">
        <v>7247.4</v>
      </c>
      <c r="H938" s="12">
        <f t="shared" si="14"/>
        <v>99.929679420889343</v>
      </c>
    </row>
    <row r="939" spans="2:8" hidden="1" x14ac:dyDescent="0.25">
      <c r="B939" s="15"/>
      <c r="C939" s="14" t="s">
        <v>1199</v>
      </c>
      <c r="D939" s="13" t="s">
        <v>324</v>
      </c>
      <c r="E939" s="13"/>
      <c r="F939" s="12">
        <v>0</v>
      </c>
      <c r="G939" s="12">
        <v>0</v>
      </c>
      <c r="H939" s="12" t="e">
        <f t="shared" si="14"/>
        <v>#DIV/0!</v>
      </c>
    </row>
    <row r="940" spans="2:8" hidden="1" x14ac:dyDescent="0.25">
      <c r="B940" s="15"/>
      <c r="C940" s="14" t="s">
        <v>45</v>
      </c>
      <c r="D940" s="13" t="s">
        <v>323</v>
      </c>
      <c r="E940" s="13"/>
      <c r="F940" s="12">
        <v>0</v>
      </c>
      <c r="G940" s="12">
        <v>0</v>
      </c>
      <c r="H940" s="12" t="e">
        <f t="shared" si="14"/>
        <v>#DIV/0!</v>
      </c>
    </row>
    <row r="941" spans="2:8" ht="31.5" hidden="1" customHeight="1" x14ac:dyDescent="0.25">
      <c r="B941" s="15"/>
      <c r="C941" s="14" t="s">
        <v>19</v>
      </c>
      <c r="D941" s="13" t="s">
        <v>323</v>
      </c>
      <c r="E941" s="13" t="s">
        <v>18</v>
      </c>
      <c r="F941" s="12">
        <v>0</v>
      </c>
      <c r="G941" s="12">
        <v>0</v>
      </c>
      <c r="H941" s="12" t="e">
        <f t="shared" si="14"/>
        <v>#DIV/0!</v>
      </c>
    </row>
    <row r="942" spans="2:8" ht="0.75" hidden="1" customHeight="1" x14ac:dyDescent="0.25">
      <c r="B942" s="15"/>
      <c r="C942" s="14" t="s">
        <v>1200</v>
      </c>
      <c r="D942" s="13" t="s">
        <v>322</v>
      </c>
      <c r="E942" s="13"/>
      <c r="F942" s="12">
        <v>0</v>
      </c>
      <c r="G942" s="12">
        <v>0</v>
      </c>
      <c r="H942" s="12" t="e">
        <f t="shared" si="14"/>
        <v>#DIV/0!</v>
      </c>
    </row>
    <row r="943" spans="2:8" ht="18" hidden="1" customHeight="1" x14ac:dyDescent="0.25">
      <c r="B943" s="15"/>
      <c r="C943" s="14" t="s">
        <v>45</v>
      </c>
      <c r="D943" s="13" t="s">
        <v>321</v>
      </c>
      <c r="E943" s="13"/>
      <c r="F943" s="12">
        <v>0</v>
      </c>
      <c r="G943" s="12">
        <v>0</v>
      </c>
      <c r="H943" s="12" t="e">
        <f t="shared" si="14"/>
        <v>#DIV/0!</v>
      </c>
    </row>
    <row r="944" spans="2:8" ht="30.75" hidden="1" customHeight="1" x14ac:dyDescent="0.25">
      <c r="B944" s="15"/>
      <c r="C944" s="14" t="s">
        <v>19</v>
      </c>
      <c r="D944" s="13" t="s">
        <v>321</v>
      </c>
      <c r="E944" s="13" t="s">
        <v>18</v>
      </c>
      <c r="F944" s="12">
        <v>0</v>
      </c>
      <c r="G944" s="12">
        <v>0</v>
      </c>
      <c r="H944" s="12" t="e">
        <f t="shared" si="14"/>
        <v>#DIV/0!</v>
      </c>
    </row>
    <row r="945" spans="2:8" ht="45.75" hidden="1" customHeight="1" x14ac:dyDescent="0.25">
      <c r="B945" s="15"/>
      <c r="C945" s="14" t="s">
        <v>289</v>
      </c>
      <c r="D945" s="13" t="s">
        <v>320</v>
      </c>
      <c r="E945" s="13"/>
      <c r="F945" s="12">
        <v>0</v>
      </c>
      <c r="G945" s="12">
        <v>0</v>
      </c>
      <c r="H945" s="12" t="e">
        <f t="shared" si="14"/>
        <v>#DIV/0!</v>
      </c>
    </row>
    <row r="946" spans="2:8" ht="60" hidden="1" x14ac:dyDescent="0.25">
      <c r="B946" s="15"/>
      <c r="C946" s="14" t="s">
        <v>1201</v>
      </c>
      <c r="D946" s="13" t="s">
        <v>319</v>
      </c>
      <c r="E946" s="13"/>
      <c r="F946" s="12">
        <v>0</v>
      </c>
      <c r="G946" s="12">
        <v>0</v>
      </c>
      <c r="H946" s="12" t="e">
        <f t="shared" si="14"/>
        <v>#DIV/0!</v>
      </c>
    </row>
    <row r="947" spans="2:8" hidden="1" x14ac:dyDescent="0.25">
      <c r="B947" s="15"/>
      <c r="C947" s="14" t="s">
        <v>15</v>
      </c>
      <c r="D947" s="13" t="s">
        <v>319</v>
      </c>
      <c r="E947" s="13" t="s">
        <v>14</v>
      </c>
      <c r="F947" s="12">
        <v>0</v>
      </c>
      <c r="G947" s="16">
        <v>0</v>
      </c>
      <c r="H947" s="12" t="e">
        <f t="shared" si="14"/>
        <v>#DIV/0!</v>
      </c>
    </row>
    <row r="948" spans="2:8" ht="30" hidden="1" x14ac:dyDescent="0.25">
      <c r="B948" s="15"/>
      <c r="C948" s="18" t="s">
        <v>1202</v>
      </c>
      <c r="D948" s="13" t="s">
        <v>318</v>
      </c>
      <c r="E948" s="13"/>
      <c r="F948" s="12">
        <v>0</v>
      </c>
      <c r="G948" s="12">
        <v>0</v>
      </c>
      <c r="H948" s="12" t="e">
        <f t="shared" si="14"/>
        <v>#DIV/0!</v>
      </c>
    </row>
    <row r="949" spans="2:8" ht="30" hidden="1" x14ac:dyDescent="0.25">
      <c r="B949" s="15"/>
      <c r="C949" s="18" t="s">
        <v>109</v>
      </c>
      <c r="D949" s="13" t="s">
        <v>317</v>
      </c>
      <c r="E949" s="13"/>
      <c r="F949" s="12">
        <v>0</v>
      </c>
      <c r="G949" s="12">
        <v>0</v>
      </c>
      <c r="H949" s="12" t="e">
        <f t="shared" si="14"/>
        <v>#DIV/0!</v>
      </c>
    </row>
    <row r="950" spans="2:8" hidden="1" x14ac:dyDescent="0.25">
      <c r="B950" s="15"/>
      <c r="C950" s="18" t="s">
        <v>15</v>
      </c>
      <c r="D950" s="13" t="s">
        <v>317</v>
      </c>
      <c r="E950" s="13" t="s">
        <v>14</v>
      </c>
      <c r="F950" s="12">
        <v>0</v>
      </c>
      <c r="G950" s="12">
        <v>0</v>
      </c>
      <c r="H950" s="12" t="e">
        <f t="shared" si="14"/>
        <v>#DIV/0!</v>
      </c>
    </row>
    <row r="951" spans="2:8" hidden="1" x14ac:dyDescent="0.25">
      <c r="B951" s="15"/>
      <c r="C951" s="18" t="s">
        <v>13</v>
      </c>
      <c r="D951" s="13" t="s">
        <v>317</v>
      </c>
      <c r="E951" s="13" t="s">
        <v>12</v>
      </c>
      <c r="F951" s="12">
        <v>0</v>
      </c>
      <c r="G951" s="12">
        <v>0</v>
      </c>
      <c r="H951" s="12" t="e">
        <f t="shared" si="14"/>
        <v>#DIV/0!</v>
      </c>
    </row>
    <row r="952" spans="2:8" ht="19.5" customHeight="1" x14ac:dyDescent="0.25">
      <c r="B952" s="15"/>
      <c r="C952" s="18" t="s">
        <v>1203</v>
      </c>
      <c r="D952" s="13" t="s">
        <v>316</v>
      </c>
      <c r="E952" s="13"/>
      <c r="F952" s="12">
        <v>7252.5</v>
      </c>
      <c r="G952" s="12">
        <v>7247.4</v>
      </c>
      <c r="H952" s="12">
        <f t="shared" si="14"/>
        <v>99.929679420889343</v>
      </c>
    </row>
    <row r="953" spans="2:8" ht="51" customHeight="1" x14ac:dyDescent="0.25">
      <c r="B953" s="15"/>
      <c r="C953" s="18" t="s">
        <v>1204</v>
      </c>
      <c r="D953" s="13" t="s">
        <v>315</v>
      </c>
      <c r="E953" s="13"/>
      <c r="F953" s="12">
        <v>7252.5</v>
      </c>
      <c r="G953" s="12">
        <v>7247.4</v>
      </c>
      <c r="H953" s="12">
        <f t="shared" si="14"/>
        <v>99.929679420889343</v>
      </c>
    </row>
    <row r="954" spans="2:8" ht="19.5" customHeight="1" x14ac:dyDescent="0.25">
      <c r="B954" s="15"/>
      <c r="C954" s="18" t="s">
        <v>15</v>
      </c>
      <c r="D954" s="13" t="s">
        <v>315</v>
      </c>
      <c r="E954" s="13" t="s">
        <v>14</v>
      </c>
      <c r="F954" s="12">
        <v>6852.5</v>
      </c>
      <c r="G954" s="12">
        <v>6847.4</v>
      </c>
      <c r="H954" s="12">
        <f t="shared" si="14"/>
        <v>99.925574607807363</v>
      </c>
    </row>
    <row r="955" spans="2:8" ht="19.5" customHeight="1" x14ac:dyDescent="0.25">
      <c r="B955" s="15"/>
      <c r="C955" s="18" t="s">
        <v>13</v>
      </c>
      <c r="D955" s="13" t="s">
        <v>315</v>
      </c>
      <c r="E955" s="13" t="s">
        <v>12</v>
      </c>
      <c r="F955" s="12">
        <v>400</v>
      </c>
      <c r="G955" s="12">
        <v>400</v>
      </c>
      <c r="H955" s="12">
        <f t="shared" si="14"/>
        <v>100</v>
      </c>
    </row>
    <row r="956" spans="2:8" ht="45" x14ac:dyDescent="0.25">
      <c r="B956" s="15"/>
      <c r="C956" s="14" t="s">
        <v>1205</v>
      </c>
      <c r="D956" s="13" t="s">
        <v>314</v>
      </c>
      <c r="E956" s="13"/>
      <c r="F956" s="12">
        <v>6300</v>
      </c>
      <c r="G956" s="12">
        <v>5929.7000000000007</v>
      </c>
      <c r="H956" s="12">
        <f t="shared" si="14"/>
        <v>94.122222222222234</v>
      </c>
    </row>
    <row r="957" spans="2:8" ht="30" x14ac:dyDescent="0.25">
      <c r="B957" s="15"/>
      <c r="C957" s="14" t="s">
        <v>961</v>
      </c>
      <c r="D957" s="13" t="s">
        <v>313</v>
      </c>
      <c r="E957" s="13"/>
      <c r="F957" s="12">
        <v>6300</v>
      </c>
      <c r="G957" s="12">
        <v>5929.7000000000007</v>
      </c>
      <c r="H957" s="12">
        <f t="shared" si="14"/>
        <v>94.122222222222234</v>
      </c>
    </row>
    <row r="958" spans="2:8" ht="18.75" customHeight="1" x14ac:dyDescent="0.25">
      <c r="B958" s="15"/>
      <c r="C958" s="14" t="s">
        <v>732</v>
      </c>
      <c r="D958" s="13" t="s">
        <v>313</v>
      </c>
      <c r="E958" s="13" t="s">
        <v>186</v>
      </c>
      <c r="F958" s="12">
        <v>6097.1</v>
      </c>
      <c r="G958" s="12">
        <v>5918.1</v>
      </c>
      <c r="H958" s="12">
        <f t="shared" si="14"/>
        <v>97.064178051860722</v>
      </c>
    </row>
    <row r="959" spans="2:8" ht="29.25" customHeight="1" x14ac:dyDescent="0.25">
      <c r="B959" s="15"/>
      <c r="C959" s="14" t="s">
        <v>19</v>
      </c>
      <c r="D959" s="13" t="s">
        <v>313</v>
      </c>
      <c r="E959" s="13" t="s">
        <v>18</v>
      </c>
      <c r="F959" s="12">
        <v>202.89999999999998</v>
      </c>
      <c r="G959" s="12">
        <v>11.6</v>
      </c>
      <c r="H959" s="12">
        <f t="shared" si="14"/>
        <v>5.7171020206998522</v>
      </c>
    </row>
    <row r="960" spans="2:8" hidden="1" x14ac:dyDescent="0.25">
      <c r="B960" s="15"/>
      <c r="C960" s="14" t="s">
        <v>9</v>
      </c>
      <c r="D960" s="13" t="s">
        <v>313</v>
      </c>
      <c r="E960" s="13" t="s">
        <v>7</v>
      </c>
      <c r="F960" s="12">
        <v>0</v>
      </c>
      <c r="G960" s="12">
        <v>0</v>
      </c>
      <c r="H960" s="12" t="e">
        <f t="shared" si="14"/>
        <v>#DIV/0!</v>
      </c>
    </row>
    <row r="961" spans="2:8" ht="45" x14ac:dyDescent="0.25">
      <c r="B961" s="15"/>
      <c r="C961" s="14" t="s">
        <v>1206</v>
      </c>
      <c r="D961" s="13" t="s">
        <v>312</v>
      </c>
      <c r="E961" s="13"/>
      <c r="F961" s="12">
        <v>15104.6</v>
      </c>
      <c r="G961" s="12">
        <v>14426.800000000001</v>
      </c>
      <c r="H961" s="12">
        <f t="shared" si="14"/>
        <v>95.512625292957125</v>
      </c>
    </row>
    <row r="962" spans="2:8" ht="30" x14ac:dyDescent="0.25">
      <c r="B962" s="15"/>
      <c r="C962" s="14" t="s">
        <v>961</v>
      </c>
      <c r="D962" s="13" t="s">
        <v>311</v>
      </c>
      <c r="E962" s="13"/>
      <c r="F962" s="12">
        <v>15104.6</v>
      </c>
      <c r="G962" s="12">
        <v>14426.800000000001</v>
      </c>
      <c r="H962" s="12">
        <f t="shared" si="14"/>
        <v>95.512625292957125</v>
      </c>
    </row>
    <row r="963" spans="2:8" ht="19.5" customHeight="1" x14ac:dyDescent="0.25">
      <c r="B963" s="15"/>
      <c r="C963" s="14" t="s">
        <v>732</v>
      </c>
      <c r="D963" s="13" t="s">
        <v>311</v>
      </c>
      <c r="E963" s="13" t="s">
        <v>186</v>
      </c>
      <c r="F963" s="12">
        <v>12474</v>
      </c>
      <c r="G963" s="12">
        <v>10701.6</v>
      </c>
      <c r="H963" s="12">
        <f t="shared" si="14"/>
        <v>85.7912457912458</v>
      </c>
    </row>
    <row r="964" spans="2:8" ht="30" x14ac:dyDescent="0.25">
      <c r="B964" s="15"/>
      <c r="C964" s="14" t="s">
        <v>19</v>
      </c>
      <c r="D964" s="13" t="s">
        <v>311</v>
      </c>
      <c r="E964" s="13" t="s">
        <v>18</v>
      </c>
      <c r="F964" s="12">
        <v>2616.2000000000003</v>
      </c>
      <c r="G964" s="12">
        <v>3712.5</v>
      </c>
      <c r="H964" s="12">
        <f t="shared" si="14"/>
        <v>141.90428866294624</v>
      </c>
    </row>
    <row r="965" spans="2:8" ht="18" customHeight="1" x14ac:dyDescent="0.25">
      <c r="B965" s="15"/>
      <c r="C965" s="14" t="s">
        <v>9</v>
      </c>
      <c r="D965" s="13" t="s">
        <v>311</v>
      </c>
      <c r="E965" s="13" t="s">
        <v>7</v>
      </c>
      <c r="F965" s="12">
        <v>14.4</v>
      </c>
      <c r="G965" s="12">
        <v>12.7</v>
      </c>
      <c r="H965" s="12">
        <f t="shared" si="14"/>
        <v>88.194444444444443</v>
      </c>
    </row>
    <row r="966" spans="2:8" ht="30" x14ac:dyDescent="0.25">
      <c r="B966" s="15"/>
      <c r="C966" s="14" t="s">
        <v>1207</v>
      </c>
      <c r="D966" s="13" t="s">
        <v>310</v>
      </c>
      <c r="E966" s="13"/>
      <c r="F966" s="12">
        <v>1487.3</v>
      </c>
      <c r="G966" s="12">
        <v>952.59999999999991</v>
      </c>
      <c r="H966" s="12">
        <f t="shared" si="14"/>
        <v>64.048947757681702</v>
      </c>
    </row>
    <row r="967" spans="2:8" ht="18" customHeight="1" x14ac:dyDescent="0.25">
      <c r="B967" s="15"/>
      <c r="C967" s="14" t="s">
        <v>45</v>
      </c>
      <c r="D967" s="13" t="s">
        <v>309</v>
      </c>
      <c r="E967" s="13"/>
      <c r="F967" s="12">
        <v>295</v>
      </c>
      <c r="G967" s="12">
        <v>242.2</v>
      </c>
      <c r="H967" s="12">
        <f t="shared" si="14"/>
        <v>82.101694915254228</v>
      </c>
    </row>
    <row r="968" spans="2:8" ht="28.5" customHeight="1" x14ac:dyDescent="0.25">
      <c r="B968" s="15"/>
      <c r="C968" s="14" t="s">
        <v>19</v>
      </c>
      <c r="D968" s="13" t="s">
        <v>309</v>
      </c>
      <c r="E968" s="13" t="s">
        <v>18</v>
      </c>
      <c r="F968" s="12">
        <v>295</v>
      </c>
      <c r="G968" s="12">
        <v>242.2</v>
      </c>
      <c r="H968" s="12">
        <f t="shared" si="14"/>
        <v>82.101694915254228</v>
      </c>
    </row>
    <row r="969" spans="2:8" ht="0.75" hidden="1" customHeight="1" x14ac:dyDescent="0.25">
      <c r="B969" s="15"/>
      <c r="C969" s="14" t="s">
        <v>1208</v>
      </c>
      <c r="D969" s="13" t="s">
        <v>308</v>
      </c>
      <c r="E969" s="13"/>
      <c r="F969" s="12">
        <v>0</v>
      </c>
      <c r="G969" s="12">
        <v>0</v>
      </c>
      <c r="H969" s="12" t="e">
        <f t="shared" si="14"/>
        <v>#DIV/0!</v>
      </c>
    </row>
    <row r="970" spans="2:8" ht="1.5" hidden="1" customHeight="1" x14ac:dyDescent="0.25">
      <c r="B970" s="15"/>
      <c r="C970" s="14" t="s">
        <v>45</v>
      </c>
      <c r="D970" s="13" t="s">
        <v>307</v>
      </c>
      <c r="E970" s="13"/>
      <c r="F970" s="12">
        <v>0</v>
      </c>
      <c r="G970" s="12">
        <v>0</v>
      </c>
      <c r="H970" s="12" t="e">
        <f t="shared" si="14"/>
        <v>#DIV/0!</v>
      </c>
    </row>
    <row r="971" spans="2:8" ht="30" hidden="1" x14ac:dyDescent="0.25">
      <c r="B971" s="15"/>
      <c r="C971" s="14" t="s">
        <v>19</v>
      </c>
      <c r="D971" s="13" t="s">
        <v>307</v>
      </c>
      <c r="E971" s="13" t="s">
        <v>18</v>
      </c>
      <c r="F971" s="12">
        <v>0</v>
      </c>
      <c r="G971" s="12">
        <v>0</v>
      </c>
      <c r="H971" s="12" t="e">
        <f t="shared" si="14"/>
        <v>#DIV/0!</v>
      </c>
    </row>
    <row r="972" spans="2:8" ht="30" hidden="1" x14ac:dyDescent="0.25">
      <c r="B972" s="15"/>
      <c r="C972" s="14" t="s">
        <v>1196</v>
      </c>
      <c r="D972" s="13" t="s">
        <v>306</v>
      </c>
      <c r="E972" s="13"/>
      <c r="F972" s="12">
        <v>0</v>
      </c>
      <c r="G972" s="12">
        <v>0</v>
      </c>
      <c r="H972" s="12" t="e">
        <f t="shared" si="14"/>
        <v>#DIV/0!</v>
      </c>
    </row>
    <row r="973" spans="2:8" hidden="1" x14ac:dyDescent="0.25">
      <c r="B973" s="15"/>
      <c r="C973" s="14" t="s">
        <v>45</v>
      </c>
      <c r="D973" s="13" t="s">
        <v>305</v>
      </c>
      <c r="E973" s="13"/>
      <c r="F973" s="12">
        <v>0</v>
      </c>
      <c r="G973" s="12">
        <v>0</v>
      </c>
      <c r="H973" s="12" t="e">
        <f t="shared" si="14"/>
        <v>#DIV/0!</v>
      </c>
    </row>
    <row r="974" spans="2:8" ht="34.5" hidden="1" customHeight="1" x14ac:dyDescent="0.25">
      <c r="B974" s="15"/>
      <c r="C974" s="14" t="s">
        <v>19</v>
      </c>
      <c r="D974" s="13" t="s">
        <v>305</v>
      </c>
      <c r="E974" s="13" t="s">
        <v>18</v>
      </c>
      <c r="F974" s="12">
        <v>0</v>
      </c>
      <c r="G974" s="12">
        <v>0</v>
      </c>
      <c r="H974" s="12" t="e">
        <f t="shared" ref="H974:H1037" si="15">G974/F974*100</f>
        <v>#DIV/0!</v>
      </c>
    </row>
    <row r="975" spans="2:8" ht="66" customHeight="1" x14ac:dyDescent="0.25">
      <c r="B975" s="15"/>
      <c r="C975" s="14" t="s">
        <v>1209</v>
      </c>
      <c r="D975" s="13" t="s">
        <v>304</v>
      </c>
      <c r="E975" s="13"/>
      <c r="F975" s="12">
        <v>1192.3</v>
      </c>
      <c r="G975" s="12">
        <v>710.4</v>
      </c>
      <c r="H975" s="12">
        <f t="shared" si="15"/>
        <v>59.582319885934751</v>
      </c>
    </row>
    <row r="976" spans="2:8" ht="19.5" customHeight="1" x14ac:dyDescent="0.25">
      <c r="B976" s="15"/>
      <c r="C976" s="14" t="s">
        <v>45</v>
      </c>
      <c r="D976" s="13" t="s">
        <v>303</v>
      </c>
      <c r="E976" s="13"/>
      <c r="F976" s="12">
        <v>1192.3</v>
      </c>
      <c r="G976" s="12">
        <v>710.4</v>
      </c>
      <c r="H976" s="12">
        <f t="shared" si="15"/>
        <v>59.582319885934751</v>
      </c>
    </row>
    <row r="977" spans="2:8" ht="30" x14ac:dyDescent="0.25">
      <c r="B977" s="15"/>
      <c r="C977" s="14" t="s">
        <v>19</v>
      </c>
      <c r="D977" s="13" t="s">
        <v>303</v>
      </c>
      <c r="E977" s="13" t="s">
        <v>18</v>
      </c>
      <c r="F977" s="12">
        <v>1192.3</v>
      </c>
      <c r="G977" s="12">
        <v>710.4</v>
      </c>
      <c r="H977" s="12">
        <f t="shared" si="15"/>
        <v>59.582319885934751</v>
      </c>
    </row>
    <row r="978" spans="2:8" ht="45" x14ac:dyDescent="0.25">
      <c r="B978" s="15" t="s">
        <v>302</v>
      </c>
      <c r="C978" s="14" t="s">
        <v>1210</v>
      </c>
      <c r="D978" s="13" t="s">
        <v>301</v>
      </c>
      <c r="E978" s="13"/>
      <c r="F978" s="12">
        <v>115652.40000000001</v>
      </c>
      <c r="G978" s="12">
        <v>113861.5</v>
      </c>
      <c r="H978" s="12">
        <f t="shared" si="15"/>
        <v>98.451480470790059</v>
      </c>
    </row>
    <row r="979" spans="2:8" ht="105" x14ac:dyDescent="0.25">
      <c r="B979" s="15"/>
      <c r="C979" s="14" t="s">
        <v>1211</v>
      </c>
      <c r="D979" s="13" t="s">
        <v>300</v>
      </c>
      <c r="E979" s="13"/>
      <c r="F979" s="12">
        <v>50</v>
      </c>
      <c r="G979" s="12">
        <v>50</v>
      </c>
      <c r="H979" s="12">
        <f t="shared" si="15"/>
        <v>100</v>
      </c>
    </row>
    <row r="980" spans="2:8" ht="18" customHeight="1" x14ac:dyDescent="0.25">
      <c r="B980" s="15"/>
      <c r="C980" s="14" t="s">
        <v>45</v>
      </c>
      <c r="D980" s="13" t="s">
        <v>299</v>
      </c>
      <c r="E980" s="13"/>
      <c r="F980" s="12">
        <v>50</v>
      </c>
      <c r="G980" s="12">
        <v>50</v>
      </c>
      <c r="H980" s="12">
        <f t="shared" si="15"/>
        <v>100</v>
      </c>
    </row>
    <row r="981" spans="2:8" ht="19.5" customHeight="1" x14ac:dyDescent="0.25">
      <c r="B981" s="15"/>
      <c r="C981" s="14" t="s">
        <v>15</v>
      </c>
      <c r="D981" s="13" t="s">
        <v>299</v>
      </c>
      <c r="E981" s="13" t="s">
        <v>14</v>
      </c>
      <c r="F981" s="12">
        <v>50</v>
      </c>
      <c r="G981" s="12">
        <v>50</v>
      </c>
      <c r="H981" s="12">
        <f t="shared" si="15"/>
        <v>100</v>
      </c>
    </row>
    <row r="982" spans="2:8" ht="45" x14ac:dyDescent="0.25">
      <c r="B982" s="15"/>
      <c r="C982" s="20" t="s">
        <v>1212</v>
      </c>
      <c r="D982" s="13" t="s">
        <v>298</v>
      </c>
      <c r="E982" s="13"/>
      <c r="F982" s="12">
        <v>15507.800000000001</v>
      </c>
      <c r="G982" s="12">
        <v>14049.000000000002</v>
      </c>
      <c r="H982" s="12">
        <f t="shared" si="15"/>
        <v>90.593120881104994</v>
      </c>
    </row>
    <row r="983" spans="2:8" ht="30" x14ac:dyDescent="0.25">
      <c r="B983" s="15"/>
      <c r="C983" s="20" t="s">
        <v>961</v>
      </c>
      <c r="D983" s="13" t="s">
        <v>297</v>
      </c>
      <c r="E983" s="13"/>
      <c r="F983" s="12">
        <v>12755.199999999999</v>
      </c>
      <c r="G983" s="12">
        <v>11883.1</v>
      </c>
      <c r="H983" s="12">
        <f t="shared" si="15"/>
        <v>93.162788509784249</v>
      </c>
    </row>
    <row r="984" spans="2:8" ht="18" customHeight="1" x14ac:dyDescent="0.25">
      <c r="B984" s="15"/>
      <c r="C984" s="20" t="s">
        <v>15</v>
      </c>
      <c r="D984" s="13" t="s">
        <v>297</v>
      </c>
      <c r="E984" s="13" t="s">
        <v>14</v>
      </c>
      <c r="F984" s="12">
        <v>12755.199999999999</v>
      </c>
      <c r="G984" s="12">
        <v>11883.1</v>
      </c>
      <c r="H984" s="12">
        <f t="shared" si="15"/>
        <v>93.162788509784249</v>
      </c>
    </row>
    <row r="985" spans="2:8" ht="30" x14ac:dyDescent="0.25">
      <c r="B985" s="15"/>
      <c r="C985" s="20" t="s">
        <v>1213</v>
      </c>
      <c r="D985" s="13" t="s">
        <v>296</v>
      </c>
      <c r="E985" s="13"/>
      <c r="F985" s="12">
        <v>525.20000000000005</v>
      </c>
      <c r="G985" s="12">
        <v>525.20000000000005</v>
      </c>
      <c r="H985" s="12">
        <f t="shared" si="15"/>
        <v>100</v>
      </c>
    </row>
    <row r="986" spans="2:8" ht="20.25" customHeight="1" x14ac:dyDescent="0.25">
      <c r="B986" s="15"/>
      <c r="C986" s="20" t="s">
        <v>15</v>
      </c>
      <c r="D986" s="13" t="s">
        <v>296</v>
      </c>
      <c r="E986" s="13" t="s">
        <v>14</v>
      </c>
      <c r="F986" s="12">
        <v>525.20000000000005</v>
      </c>
      <c r="G986" s="12">
        <v>525.20000000000005</v>
      </c>
      <c r="H986" s="12">
        <f t="shared" si="15"/>
        <v>100</v>
      </c>
    </row>
    <row r="987" spans="2:8" ht="105.75" customHeight="1" x14ac:dyDescent="0.25">
      <c r="B987" s="15"/>
      <c r="C987" s="20" t="s">
        <v>967</v>
      </c>
      <c r="D987" s="13" t="s">
        <v>295</v>
      </c>
      <c r="E987" s="13"/>
      <c r="F987" s="12">
        <v>84.7</v>
      </c>
      <c r="G987" s="12">
        <v>84.7</v>
      </c>
      <c r="H987" s="12">
        <f t="shared" si="15"/>
        <v>100</v>
      </c>
    </row>
    <row r="988" spans="2:8" ht="18.75" customHeight="1" x14ac:dyDescent="0.25">
      <c r="B988" s="15"/>
      <c r="C988" s="20" t="s">
        <v>15</v>
      </c>
      <c r="D988" s="13" t="s">
        <v>295</v>
      </c>
      <c r="E988" s="13" t="s">
        <v>14</v>
      </c>
      <c r="F988" s="12">
        <v>84.7</v>
      </c>
      <c r="G988" s="12">
        <v>84.7</v>
      </c>
      <c r="H988" s="12">
        <f t="shared" si="15"/>
        <v>100</v>
      </c>
    </row>
    <row r="989" spans="2:8" ht="30" hidden="1" customHeight="1" x14ac:dyDescent="0.25">
      <c r="B989" s="15"/>
      <c r="C989" s="18" t="s">
        <v>294</v>
      </c>
      <c r="D989" s="13" t="s">
        <v>293</v>
      </c>
      <c r="E989" s="13"/>
      <c r="F989" s="12">
        <v>0</v>
      </c>
      <c r="G989" s="12"/>
      <c r="H989" s="12" t="e">
        <f t="shared" si="15"/>
        <v>#DIV/0!</v>
      </c>
    </row>
    <row r="990" spans="2:8" ht="92.25" hidden="1" customHeight="1" x14ac:dyDescent="0.25">
      <c r="B990" s="15"/>
      <c r="C990" s="14" t="s">
        <v>289</v>
      </c>
      <c r="D990" s="13" t="s">
        <v>293</v>
      </c>
      <c r="E990" s="13" t="s">
        <v>277</v>
      </c>
      <c r="F990" s="12">
        <v>0</v>
      </c>
      <c r="G990" s="12"/>
      <c r="H990" s="12" t="e">
        <f t="shared" si="15"/>
        <v>#DIV/0!</v>
      </c>
    </row>
    <row r="991" spans="2:8" ht="32.25" hidden="1" customHeight="1" x14ac:dyDescent="0.25">
      <c r="B991" s="15"/>
      <c r="C991" s="18" t="s">
        <v>292</v>
      </c>
      <c r="D991" s="13" t="s">
        <v>291</v>
      </c>
      <c r="E991" s="13"/>
      <c r="F991" s="12">
        <v>0</v>
      </c>
      <c r="G991" s="12"/>
      <c r="H991" s="12" t="e">
        <f t="shared" si="15"/>
        <v>#DIV/0!</v>
      </c>
    </row>
    <row r="992" spans="2:8" ht="32.25" hidden="1" customHeight="1" x14ac:dyDescent="0.25">
      <c r="B992" s="15"/>
      <c r="C992" s="18" t="s">
        <v>290</v>
      </c>
      <c r="D992" s="13" t="s">
        <v>288</v>
      </c>
      <c r="E992" s="13"/>
      <c r="F992" s="12">
        <v>0</v>
      </c>
      <c r="G992" s="12"/>
      <c r="H992" s="12" t="e">
        <f t="shared" si="15"/>
        <v>#DIV/0!</v>
      </c>
    </row>
    <row r="993" spans="2:8" ht="90" hidden="1" x14ac:dyDescent="0.25">
      <c r="B993" s="15"/>
      <c r="C993" s="14" t="s">
        <v>289</v>
      </c>
      <c r="D993" s="13" t="s">
        <v>288</v>
      </c>
      <c r="E993" s="13" t="s">
        <v>277</v>
      </c>
      <c r="F993" s="12">
        <v>0</v>
      </c>
      <c r="G993" s="12"/>
      <c r="H993" s="12" t="e">
        <f t="shared" si="15"/>
        <v>#DIV/0!</v>
      </c>
    </row>
    <row r="994" spans="2:8" ht="18" hidden="1" customHeight="1" x14ac:dyDescent="0.25">
      <c r="B994" s="15"/>
      <c r="C994" s="18" t="s">
        <v>15</v>
      </c>
      <c r="D994" s="13" t="s">
        <v>288</v>
      </c>
      <c r="E994" s="13" t="s">
        <v>14</v>
      </c>
      <c r="F994" s="12">
        <v>0</v>
      </c>
      <c r="G994" s="12"/>
      <c r="H994" s="12" t="e">
        <f t="shared" si="15"/>
        <v>#DIV/0!</v>
      </c>
    </row>
    <row r="995" spans="2:8" ht="96" hidden="1" customHeight="1" x14ac:dyDescent="0.25">
      <c r="B995" s="15"/>
      <c r="C995" s="18" t="s">
        <v>1214</v>
      </c>
      <c r="D995" s="13" t="s">
        <v>287</v>
      </c>
      <c r="E995" s="13"/>
      <c r="F995" s="12">
        <v>0</v>
      </c>
      <c r="G995" s="12">
        <v>0</v>
      </c>
      <c r="H995" s="12" t="e">
        <f t="shared" si="15"/>
        <v>#DIV/0!</v>
      </c>
    </row>
    <row r="996" spans="2:8" ht="26.25" hidden="1" customHeight="1" x14ac:dyDescent="0.25">
      <c r="B996" s="15"/>
      <c r="C996" s="18" t="s">
        <v>15</v>
      </c>
      <c r="D996" s="13" t="s">
        <v>287</v>
      </c>
      <c r="E996" s="13" t="s">
        <v>14</v>
      </c>
      <c r="F996" s="12">
        <v>0</v>
      </c>
      <c r="G996" s="12">
        <v>0</v>
      </c>
      <c r="H996" s="12" t="e">
        <f t="shared" si="15"/>
        <v>#DIV/0!</v>
      </c>
    </row>
    <row r="997" spans="2:8" ht="32.25" customHeight="1" x14ac:dyDescent="0.25">
      <c r="B997" s="15"/>
      <c r="C997" s="20" t="s">
        <v>1215</v>
      </c>
      <c r="D997" s="13" t="s">
        <v>286</v>
      </c>
      <c r="E997" s="13"/>
      <c r="F997" s="12">
        <v>2142.7000000000003</v>
      </c>
      <c r="G997" s="12">
        <v>1556</v>
      </c>
      <c r="H997" s="12">
        <f t="shared" si="15"/>
        <v>72.618658701638111</v>
      </c>
    </row>
    <row r="998" spans="2:8" ht="19.5" customHeight="1" x14ac:dyDescent="0.25">
      <c r="B998" s="15"/>
      <c r="C998" s="20" t="s">
        <v>15</v>
      </c>
      <c r="D998" s="13" t="s">
        <v>286</v>
      </c>
      <c r="E998" s="13" t="s">
        <v>14</v>
      </c>
      <c r="F998" s="12">
        <v>2142.7000000000003</v>
      </c>
      <c r="G998" s="12">
        <v>1556</v>
      </c>
      <c r="H998" s="12">
        <f t="shared" si="15"/>
        <v>72.618658701638111</v>
      </c>
    </row>
    <row r="999" spans="2:8" ht="105" hidden="1" x14ac:dyDescent="0.25">
      <c r="B999" s="15"/>
      <c r="C999" s="18" t="s">
        <v>285</v>
      </c>
      <c r="D999" s="13" t="s">
        <v>284</v>
      </c>
      <c r="E999" s="13"/>
      <c r="F999" s="12">
        <v>0</v>
      </c>
      <c r="G999" s="12">
        <v>0</v>
      </c>
      <c r="H999" s="12" t="e">
        <f t="shared" si="15"/>
        <v>#DIV/0!</v>
      </c>
    </row>
    <row r="1000" spans="2:8" ht="18.75" hidden="1" customHeight="1" x14ac:dyDescent="0.25">
      <c r="B1000" s="15"/>
      <c r="C1000" s="18" t="s">
        <v>15</v>
      </c>
      <c r="D1000" s="13" t="s">
        <v>284</v>
      </c>
      <c r="E1000" s="13" t="s">
        <v>14</v>
      </c>
      <c r="F1000" s="12">
        <v>0</v>
      </c>
      <c r="G1000" s="12">
        <v>0</v>
      </c>
      <c r="H1000" s="12" t="e">
        <f t="shared" si="15"/>
        <v>#DIV/0!</v>
      </c>
    </row>
    <row r="1001" spans="2:8" ht="45.75" customHeight="1" x14ac:dyDescent="0.25">
      <c r="B1001" s="15"/>
      <c r="C1001" s="20" t="s">
        <v>1216</v>
      </c>
      <c r="D1001" s="13" t="s">
        <v>283</v>
      </c>
      <c r="E1001" s="13"/>
      <c r="F1001" s="12">
        <v>96823.6</v>
      </c>
      <c r="G1001" s="12">
        <v>96491.5</v>
      </c>
      <c r="H1001" s="12">
        <f t="shared" si="15"/>
        <v>99.657005110324334</v>
      </c>
    </row>
    <row r="1002" spans="2:8" ht="49.9" hidden="1" customHeight="1" x14ac:dyDescent="0.25">
      <c r="B1002" s="15"/>
      <c r="C1002" s="20" t="s">
        <v>1217</v>
      </c>
      <c r="D1002" s="13" t="s">
        <v>282</v>
      </c>
      <c r="E1002" s="13"/>
      <c r="F1002" s="12">
        <v>0</v>
      </c>
      <c r="G1002" s="12">
        <v>0</v>
      </c>
      <c r="H1002" s="12" t="e">
        <f t="shared" si="15"/>
        <v>#DIV/0!</v>
      </c>
    </row>
    <row r="1003" spans="2:8" ht="27" hidden="1" customHeight="1" x14ac:dyDescent="0.25">
      <c r="B1003" s="15"/>
      <c r="C1003" s="20" t="s">
        <v>15</v>
      </c>
      <c r="D1003" s="13" t="s">
        <v>282</v>
      </c>
      <c r="E1003" s="13" t="s">
        <v>14</v>
      </c>
      <c r="F1003" s="12">
        <v>0</v>
      </c>
      <c r="G1003" s="12">
        <v>0</v>
      </c>
      <c r="H1003" s="12" t="e">
        <f t="shared" si="15"/>
        <v>#DIV/0!</v>
      </c>
    </row>
    <row r="1004" spans="2:8" ht="0.75" hidden="1" customHeight="1" x14ac:dyDescent="0.25">
      <c r="B1004" s="15"/>
      <c r="C1004" s="20" t="s">
        <v>961</v>
      </c>
      <c r="D1004" s="13" t="s">
        <v>281</v>
      </c>
      <c r="E1004" s="13"/>
      <c r="F1004" s="12">
        <v>0</v>
      </c>
      <c r="G1004" s="12">
        <v>0</v>
      </c>
      <c r="H1004" s="12" t="e">
        <f t="shared" si="15"/>
        <v>#DIV/0!</v>
      </c>
    </row>
    <row r="1005" spans="2:8" ht="0.75" hidden="1" customHeight="1" x14ac:dyDescent="0.25">
      <c r="B1005" s="15"/>
      <c r="C1005" s="20" t="s">
        <v>15</v>
      </c>
      <c r="D1005" s="13" t="s">
        <v>281</v>
      </c>
      <c r="E1005" s="13" t="s">
        <v>14</v>
      </c>
      <c r="F1005" s="12">
        <v>0</v>
      </c>
      <c r="G1005" s="12">
        <v>0</v>
      </c>
      <c r="H1005" s="12" t="e">
        <f t="shared" si="15"/>
        <v>#DIV/0!</v>
      </c>
    </row>
    <row r="1006" spans="2:8" ht="47.45" customHeight="1" x14ac:dyDescent="0.25">
      <c r="B1006" s="15"/>
      <c r="C1006" s="20" t="s">
        <v>1218</v>
      </c>
      <c r="D1006" s="13" t="s">
        <v>280</v>
      </c>
      <c r="E1006" s="13"/>
      <c r="F1006" s="12">
        <v>92162.6</v>
      </c>
      <c r="G1006" s="12">
        <v>92162.5</v>
      </c>
      <c r="H1006" s="12">
        <f t="shared" si="15"/>
        <v>99.999891496116646</v>
      </c>
    </row>
    <row r="1007" spans="2:8" ht="47.25" hidden="1" customHeight="1" x14ac:dyDescent="0.25">
      <c r="B1007" s="15"/>
      <c r="C1007" s="18" t="s">
        <v>279</v>
      </c>
      <c r="D1007" s="13" t="s">
        <v>278</v>
      </c>
      <c r="E1007" s="13"/>
      <c r="F1007" s="12">
        <v>0</v>
      </c>
      <c r="G1007" s="12"/>
      <c r="H1007" s="12" t="e">
        <f t="shared" si="15"/>
        <v>#DIV/0!</v>
      </c>
    </row>
    <row r="1008" spans="2:8" ht="25.5" hidden="1" customHeight="1" x14ac:dyDescent="0.25">
      <c r="B1008" s="15"/>
      <c r="C1008" s="18" t="s">
        <v>15</v>
      </c>
      <c r="D1008" s="13" t="s">
        <v>278</v>
      </c>
      <c r="E1008" s="13" t="s">
        <v>14</v>
      </c>
      <c r="F1008" s="12">
        <v>0</v>
      </c>
      <c r="G1008" s="12"/>
      <c r="H1008" s="12" t="e">
        <f t="shared" si="15"/>
        <v>#DIV/0!</v>
      </c>
    </row>
    <row r="1009" spans="2:8" ht="48" customHeight="1" x14ac:dyDescent="0.25">
      <c r="B1009" s="15"/>
      <c r="C1009" s="20" t="s">
        <v>279</v>
      </c>
      <c r="D1009" s="13" t="s">
        <v>276</v>
      </c>
      <c r="E1009" s="13"/>
      <c r="F1009" s="12">
        <v>92162.6</v>
      </c>
      <c r="G1009" s="12">
        <v>92162.5</v>
      </c>
      <c r="H1009" s="12">
        <f t="shared" si="15"/>
        <v>99.999891496116646</v>
      </c>
    </row>
    <row r="1010" spans="2:8" ht="96" hidden="1" customHeight="1" x14ac:dyDescent="0.25">
      <c r="B1010" s="15"/>
      <c r="C1010" s="20" t="s">
        <v>289</v>
      </c>
      <c r="D1010" s="13" t="s">
        <v>276</v>
      </c>
      <c r="E1010" s="13" t="s">
        <v>277</v>
      </c>
      <c r="F1010" s="12">
        <v>0</v>
      </c>
      <c r="G1010" s="12">
        <v>0</v>
      </c>
      <c r="H1010" s="12" t="e">
        <f t="shared" si="15"/>
        <v>#DIV/0!</v>
      </c>
    </row>
    <row r="1011" spans="2:8" ht="21.75" customHeight="1" x14ac:dyDescent="0.25">
      <c r="B1011" s="15"/>
      <c r="C1011" s="20" t="s">
        <v>15</v>
      </c>
      <c r="D1011" s="13" t="s">
        <v>276</v>
      </c>
      <c r="E1011" s="13" t="s">
        <v>14</v>
      </c>
      <c r="F1011" s="12">
        <v>92162.6</v>
      </c>
      <c r="G1011" s="12">
        <v>92162.5</v>
      </c>
      <c r="H1011" s="12">
        <f t="shared" si="15"/>
        <v>99.999891496116646</v>
      </c>
    </row>
    <row r="1012" spans="2:8" ht="21.75" customHeight="1" x14ac:dyDescent="0.25">
      <c r="B1012" s="15"/>
      <c r="C1012" s="18" t="s">
        <v>1219</v>
      </c>
      <c r="D1012" s="13" t="s">
        <v>275</v>
      </c>
      <c r="E1012" s="13"/>
      <c r="F1012" s="12">
        <v>4661</v>
      </c>
      <c r="G1012" s="12">
        <v>4329</v>
      </c>
      <c r="H1012" s="12">
        <f t="shared" si="15"/>
        <v>92.877065007509117</v>
      </c>
    </row>
    <row r="1013" spans="2:8" ht="42" customHeight="1" x14ac:dyDescent="0.25">
      <c r="B1013" s="15"/>
      <c r="C1013" s="18" t="s">
        <v>961</v>
      </c>
      <c r="D1013" s="13" t="s">
        <v>274</v>
      </c>
      <c r="E1013" s="13"/>
      <c r="F1013" s="12">
        <v>4661</v>
      </c>
      <c r="G1013" s="12">
        <v>4329</v>
      </c>
      <c r="H1013" s="12">
        <f t="shared" si="15"/>
        <v>92.877065007509117</v>
      </c>
    </row>
    <row r="1014" spans="2:8" ht="26.25" customHeight="1" x14ac:dyDescent="0.25">
      <c r="B1014" s="15"/>
      <c r="C1014" s="18" t="s">
        <v>15</v>
      </c>
      <c r="D1014" s="13" t="s">
        <v>274</v>
      </c>
      <c r="E1014" s="13" t="s">
        <v>14</v>
      </c>
      <c r="F1014" s="12">
        <v>4661</v>
      </c>
      <c r="G1014" s="12">
        <v>4329</v>
      </c>
      <c r="H1014" s="12">
        <f t="shared" si="15"/>
        <v>92.877065007509117</v>
      </c>
    </row>
    <row r="1015" spans="2:8" ht="51.75" hidden="1" customHeight="1" x14ac:dyDescent="0.25">
      <c r="B1015" s="15"/>
      <c r="C1015" s="18" t="s">
        <v>1220</v>
      </c>
      <c r="D1015" s="13" t="s">
        <v>273</v>
      </c>
      <c r="E1015" s="13"/>
      <c r="F1015" s="12">
        <v>0</v>
      </c>
      <c r="G1015" s="12">
        <v>0</v>
      </c>
      <c r="H1015" s="12" t="e">
        <f t="shared" si="15"/>
        <v>#DIV/0!</v>
      </c>
    </row>
    <row r="1016" spans="2:8" ht="21.75" hidden="1" customHeight="1" x14ac:dyDescent="0.25">
      <c r="B1016" s="15"/>
      <c r="C1016" s="18" t="s">
        <v>45</v>
      </c>
      <c r="D1016" s="13" t="s">
        <v>272</v>
      </c>
      <c r="E1016" s="13"/>
      <c r="F1016" s="12">
        <v>0</v>
      </c>
      <c r="G1016" s="12">
        <v>0</v>
      </c>
      <c r="H1016" s="12" t="e">
        <f t="shared" si="15"/>
        <v>#DIV/0!</v>
      </c>
    </row>
    <row r="1017" spans="2:8" ht="21.75" hidden="1" customHeight="1" x14ac:dyDescent="0.25">
      <c r="B1017" s="15"/>
      <c r="C1017" s="18" t="s">
        <v>15</v>
      </c>
      <c r="D1017" s="13" t="s">
        <v>272</v>
      </c>
      <c r="E1017" s="13" t="s">
        <v>14</v>
      </c>
      <c r="F1017" s="12">
        <v>0</v>
      </c>
      <c r="G1017" s="12">
        <v>0</v>
      </c>
      <c r="H1017" s="12" t="e">
        <f t="shared" si="15"/>
        <v>#DIV/0!</v>
      </c>
    </row>
    <row r="1018" spans="2:8" ht="108.75" customHeight="1" x14ac:dyDescent="0.25">
      <c r="B1018" s="15"/>
      <c r="C1018" s="20" t="s">
        <v>1221</v>
      </c>
      <c r="D1018" s="13" t="s">
        <v>271</v>
      </c>
      <c r="E1018" s="13"/>
      <c r="F1018" s="12">
        <v>3040</v>
      </c>
      <c r="G1018" s="12">
        <v>3040</v>
      </c>
      <c r="H1018" s="12">
        <f t="shared" si="15"/>
        <v>100</v>
      </c>
    </row>
    <row r="1019" spans="2:8" ht="18.75" customHeight="1" x14ac:dyDescent="0.25">
      <c r="B1019" s="15"/>
      <c r="C1019" s="20" t="s">
        <v>45</v>
      </c>
      <c r="D1019" s="13" t="s">
        <v>270</v>
      </c>
      <c r="E1019" s="24"/>
      <c r="F1019" s="12">
        <v>3040</v>
      </c>
      <c r="G1019" s="12">
        <v>3040</v>
      </c>
      <c r="H1019" s="12">
        <f t="shared" si="15"/>
        <v>100</v>
      </c>
    </row>
    <row r="1020" spans="2:8" ht="19.5" customHeight="1" x14ac:dyDescent="0.25">
      <c r="B1020" s="15"/>
      <c r="C1020" s="20" t="s">
        <v>15</v>
      </c>
      <c r="D1020" s="13" t="s">
        <v>270</v>
      </c>
      <c r="E1020" s="13" t="s">
        <v>14</v>
      </c>
      <c r="F1020" s="12">
        <v>3040</v>
      </c>
      <c r="G1020" s="12">
        <v>3040</v>
      </c>
      <c r="H1020" s="12">
        <f t="shared" si="15"/>
        <v>100</v>
      </c>
    </row>
    <row r="1021" spans="2:8" hidden="1" x14ac:dyDescent="0.25">
      <c r="B1021" s="15"/>
      <c r="C1021" s="18" t="s">
        <v>1222</v>
      </c>
      <c r="D1021" s="27" t="s">
        <v>269</v>
      </c>
      <c r="E1021" s="26"/>
      <c r="F1021" s="12">
        <v>0</v>
      </c>
      <c r="G1021" s="12">
        <v>0</v>
      </c>
      <c r="H1021" s="12" t="e">
        <f t="shared" si="15"/>
        <v>#DIV/0!</v>
      </c>
    </row>
    <row r="1022" spans="2:8" ht="105" hidden="1" x14ac:dyDescent="0.25">
      <c r="B1022" s="15"/>
      <c r="C1022" s="18" t="s">
        <v>1223</v>
      </c>
      <c r="D1022" s="27" t="s">
        <v>268</v>
      </c>
      <c r="E1022" s="24"/>
      <c r="F1022" s="12">
        <v>0</v>
      </c>
      <c r="G1022" s="12">
        <v>0</v>
      </c>
      <c r="H1022" s="12" t="e">
        <f t="shared" si="15"/>
        <v>#DIV/0!</v>
      </c>
    </row>
    <row r="1023" spans="2:8" hidden="1" x14ac:dyDescent="0.25">
      <c r="B1023" s="15"/>
      <c r="C1023" s="18" t="s">
        <v>15</v>
      </c>
      <c r="D1023" s="27" t="s">
        <v>268</v>
      </c>
      <c r="E1023" s="26">
        <v>610</v>
      </c>
      <c r="F1023" s="12">
        <v>0</v>
      </c>
      <c r="G1023" s="12">
        <v>0</v>
      </c>
      <c r="H1023" s="12" t="e">
        <f t="shared" si="15"/>
        <v>#DIV/0!</v>
      </c>
    </row>
    <row r="1024" spans="2:8" ht="41.25" customHeight="1" x14ac:dyDescent="0.25">
      <c r="B1024" s="15"/>
      <c r="C1024" s="18" t="s">
        <v>1224</v>
      </c>
      <c r="D1024" s="13" t="s">
        <v>267</v>
      </c>
      <c r="E1024" s="13"/>
      <c r="F1024" s="12">
        <v>171</v>
      </c>
      <c r="G1024" s="12">
        <v>171</v>
      </c>
      <c r="H1024" s="12">
        <f t="shared" si="15"/>
        <v>100</v>
      </c>
    </row>
    <row r="1025" spans="2:8" ht="18" customHeight="1" x14ac:dyDescent="0.25">
      <c r="B1025" s="15"/>
      <c r="C1025" s="18" t="s">
        <v>45</v>
      </c>
      <c r="D1025" s="13" t="s">
        <v>266</v>
      </c>
      <c r="E1025" s="13"/>
      <c r="F1025" s="12">
        <v>171</v>
      </c>
      <c r="G1025" s="12">
        <v>171</v>
      </c>
      <c r="H1025" s="12">
        <f t="shared" si="15"/>
        <v>100</v>
      </c>
    </row>
    <row r="1026" spans="2:8" ht="18" customHeight="1" x14ac:dyDescent="0.25">
      <c r="B1026" s="15"/>
      <c r="C1026" s="18" t="s">
        <v>15</v>
      </c>
      <c r="D1026" s="13" t="s">
        <v>266</v>
      </c>
      <c r="E1026" s="13" t="s">
        <v>14</v>
      </c>
      <c r="F1026" s="12">
        <v>171</v>
      </c>
      <c r="G1026" s="12">
        <v>171</v>
      </c>
      <c r="H1026" s="12">
        <f t="shared" si="15"/>
        <v>100</v>
      </c>
    </row>
    <row r="1027" spans="2:8" ht="173.25" customHeight="1" x14ac:dyDescent="0.25">
      <c r="B1027" s="15"/>
      <c r="C1027" s="18" t="s">
        <v>1225</v>
      </c>
      <c r="D1027" s="13" t="s">
        <v>265</v>
      </c>
      <c r="E1027" s="13"/>
      <c r="F1027" s="12">
        <v>60</v>
      </c>
      <c r="G1027" s="12">
        <v>60</v>
      </c>
      <c r="H1027" s="12">
        <f t="shared" si="15"/>
        <v>100</v>
      </c>
    </row>
    <row r="1028" spans="2:8" ht="18.75" customHeight="1" x14ac:dyDescent="0.25">
      <c r="B1028" s="15"/>
      <c r="C1028" s="18" t="s">
        <v>45</v>
      </c>
      <c r="D1028" s="13" t="s">
        <v>264</v>
      </c>
      <c r="E1028" s="13"/>
      <c r="F1028" s="12">
        <v>60</v>
      </c>
      <c r="G1028" s="12">
        <v>60</v>
      </c>
      <c r="H1028" s="12">
        <f t="shared" si="15"/>
        <v>100</v>
      </c>
    </row>
    <row r="1029" spans="2:8" ht="18.75" customHeight="1" x14ac:dyDescent="0.25">
      <c r="B1029" s="15"/>
      <c r="C1029" s="18" t="s">
        <v>15</v>
      </c>
      <c r="D1029" s="13" t="s">
        <v>264</v>
      </c>
      <c r="E1029" s="13" t="s">
        <v>14</v>
      </c>
      <c r="F1029" s="12">
        <v>60</v>
      </c>
      <c r="G1029" s="12">
        <v>60</v>
      </c>
      <c r="H1029" s="12">
        <f t="shared" si="15"/>
        <v>100</v>
      </c>
    </row>
    <row r="1030" spans="2:8" ht="77.25" hidden="1" customHeight="1" x14ac:dyDescent="0.25">
      <c r="B1030" s="15"/>
      <c r="C1030" s="14" t="s">
        <v>1226</v>
      </c>
      <c r="D1030" s="13" t="s">
        <v>263</v>
      </c>
      <c r="E1030" s="13"/>
      <c r="F1030" s="12">
        <v>0</v>
      </c>
      <c r="G1030" s="12">
        <v>0</v>
      </c>
      <c r="H1030" s="12" t="e">
        <f t="shared" si="15"/>
        <v>#DIV/0!</v>
      </c>
    </row>
    <row r="1031" spans="2:8" ht="75" hidden="1" x14ac:dyDescent="0.25">
      <c r="B1031" s="15"/>
      <c r="C1031" s="14" t="s">
        <v>1227</v>
      </c>
      <c r="D1031" s="13" t="s">
        <v>262</v>
      </c>
      <c r="E1031" s="13"/>
      <c r="F1031" s="12">
        <v>0</v>
      </c>
      <c r="G1031" s="12">
        <v>0</v>
      </c>
      <c r="H1031" s="12" t="e">
        <f t="shared" si="15"/>
        <v>#DIV/0!</v>
      </c>
    </row>
    <row r="1032" spans="2:8" hidden="1" x14ac:dyDescent="0.25">
      <c r="B1032" s="15"/>
      <c r="C1032" s="14" t="s">
        <v>15</v>
      </c>
      <c r="D1032" s="13" t="s">
        <v>262</v>
      </c>
      <c r="E1032" s="13" t="s">
        <v>14</v>
      </c>
      <c r="F1032" s="12">
        <v>0</v>
      </c>
      <c r="G1032" s="12">
        <v>0</v>
      </c>
      <c r="H1032" s="12" t="e">
        <f t="shared" si="15"/>
        <v>#DIV/0!</v>
      </c>
    </row>
    <row r="1033" spans="2:8" ht="33" hidden="1" customHeight="1" x14ac:dyDescent="0.25">
      <c r="B1033" s="15"/>
      <c r="C1033" s="14" t="s">
        <v>1228</v>
      </c>
      <c r="D1033" s="13" t="s">
        <v>261</v>
      </c>
      <c r="E1033" s="13"/>
      <c r="F1033" s="12">
        <v>0</v>
      </c>
      <c r="G1033" s="12">
        <v>0</v>
      </c>
      <c r="H1033" s="12" t="e">
        <f t="shared" si="15"/>
        <v>#DIV/0!</v>
      </c>
    </row>
    <row r="1034" spans="2:8" ht="2.25" hidden="1" customHeight="1" x14ac:dyDescent="0.25">
      <c r="B1034" s="15"/>
      <c r="C1034" s="14" t="s">
        <v>1229</v>
      </c>
      <c r="D1034" s="13" t="s">
        <v>260</v>
      </c>
      <c r="E1034" s="13"/>
      <c r="F1034" s="12">
        <v>0</v>
      </c>
      <c r="G1034" s="12">
        <v>0</v>
      </c>
      <c r="H1034" s="12" t="e">
        <f t="shared" si="15"/>
        <v>#DIV/0!</v>
      </c>
    </row>
    <row r="1035" spans="2:8" hidden="1" x14ac:dyDescent="0.25">
      <c r="B1035" s="15"/>
      <c r="C1035" s="14" t="s">
        <v>45</v>
      </c>
      <c r="D1035" s="13" t="s">
        <v>259</v>
      </c>
      <c r="E1035" s="13"/>
      <c r="F1035" s="12">
        <v>0</v>
      </c>
      <c r="G1035" s="12">
        <v>0</v>
      </c>
      <c r="H1035" s="12" t="e">
        <f t="shared" si="15"/>
        <v>#DIV/0!</v>
      </c>
    </row>
    <row r="1036" spans="2:8" ht="30" hidden="1" x14ac:dyDescent="0.25">
      <c r="B1036" s="15"/>
      <c r="C1036" s="14" t="s">
        <v>19</v>
      </c>
      <c r="D1036" s="13" t="s">
        <v>259</v>
      </c>
      <c r="E1036" s="13" t="s">
        <v>18</v>
      </c>
      <c r="F1036" s="12">
        <v>0</v>
      </c>
      <c r="G1036" s="12">
        <v>0</v>
      </c>
      <c r="H1036" s="12" t="e">
        <f t="shared" si="15"/>
        <v>#DIV/0!</v>
      </c>
    </row>
    <row r="1037" spans="2:8" ht="30" hidden="1" x14ac:dyDescent="0.25">
      <c r="B1037" s="15"/>
      <c r="C1037" s="14" t="s">
        <v>1131</v>
      </c>
      <c r="D1037" s="13" t="s">
        <v>258</v>
      </c>
      <c r="E1037" s="13"/>
      <c r="F1037" s="12">
        <v>0</v>
      </c>
      <c r="G1037" s="12">
        <v>0</v>
      </c>
      <c r="H1037" s="12" t="e">
        <f t="shared" si="15"/>
        <v>#DIV/0!</v>
      </c>
    </row>
    <row r="1038" spans="2:8" hidden="1" x14ac:dyDescent="0.25">
      <c r="B1038" s="15"/>
      <c r="C1038" s="14" t="s">
        <v>45</v>
      </c>
      <c r="D1038" s="13" t="s">
        <v>257</v>
      </c>
      <c r="E1038" s="13"/>
      <c r="F1038" s="12">
        <v>0</v>
      </c>
      <c r="G1038" s="12">
        <v>0</v>
      </c>
      <c r="H1038" s="12" t="e">
        <f t="shared" ref="H1038:H1101" si="16">G1038/F1038*100</f>
        <v>#DIV/0!</v>
      </c>
    </row>
    <row r="1039" spans="2:8" hidden="1" x14ac:dyDescent="0.25">
      <c r="B1039" s="15"/>
      <c r="C1039" s="14" t="s">
        <v>436</v>
      </c>
      <c r="D1039" s="13" t="s">
        <v>257</v>
      </c>
      <c r="E1039" s="13" t="s">
        <v>256</v>
      </c>
      <c r="F1039" s="12">
        <v>0</v>
      </c>
      <c r="G1039" s="12">
        <v>0</v>
      </c>
      <c r="H1039" s="12" t="e">
        <f t="shared" si="16"/>
        <v>#DIV/0!</v>
      </c>
    </row>
    <row r="1040" spans="2:8" ht="24.75" hidden="1" customHeight="1" x14ac:dyDescent="0.25">
      <c r="B1040" s="15"/>
      <c r="C1040" s="14" t="s">
        <v>1230</v>
      </c>
      <c r="D1040" s="13" t="s">
        <v>255</v>
      </c>
      <c r="E1040" s="13"/>
      <c r="F1040" s="12">
        <v>0</v>
      </c>
      <c r="G1040" s="12">
        <v>0</v>
      </c>
      <c r="H1040" s="12" t="e">
        <f t="shared" si="16"/>
        <v>#DIV/0!</v>
      </c>
    </row>
    <row r="1041" spans="2:8" ht="33" hidden="1" customHeight="1" x14ac:dyDescent="0.25">
      <c r="B1041" s="15"/>
      <c r="C1041" s="14" t="s">
        <v>1231</v>
      </c>
      <c r="D1041" s="13" t="s">
        <v>254</v>
      </c>
      <c r="E1041" s="13"/>
      <c r="F1041" s="12">
        <v>0</v>
      </c>
      <c r="G1041" s="12">
        <v>0</v>
      </c>
      <c r="H1041" s="12" t="e">
        <f t="shared" si="16"/>
        <v>#DIV/0!</v>
      </c>
    </row>
    <row r="1042" spans="2:8" ht="33.75" hidden="1" customHeight="1" x14ac:dyDescent="0.25">
      <c r="B1042" s="15"/>
      <c r="C1042" s="14" t="s">
        <v>19</v>
      </c>
      <c r="D1042" s="13" t="s">
        <v>254</v>
      </c>
      <c r="E1042" s="13" t="s">
        <v>18</v>
      </c>
      <c r="F1042" s="12">
        <v>0</v>
      </c>
      <c r="G1042" s="12">
        <v>0</v>
      </c>
      <c r="H1042" s="12" t="e">
        <f t="shared" si="16"/>
        <v>#DIV/0!</v>
      </c>
    </row>
    <row r="1043" spans="2:8" ht="30" hidden="1" x14ac:dyDescent="0.25">
      <c r="B1043" s="15"/>
      <c r="C1043" s="14" t="s">
        <v>1213</v>
      </c>
      <c r="D1043" s="13" t="s">
        <v>253</v>
      </c>
      <c r="E1043" s="13"/>
      <c r="F1043" s="12">
        <v>0</v>
      </c>
      <c r="G1043" s="12">
        <v>0</v>
      </c>
      <c r="H1043" s="12" t="e">
        <f t="shared" si="16"/>
        <v>#DIV/0!</v>
      </c>
    </row>
    <row r="1044" spans="2:8" hidden="1" x14ac:dyDescent="0.25">
      <c r="B1044" s="15"/>
      <c r="C1044" s="14" t="s">
        <v>45</v>
      </c>
      <c r="D1044" s="13" t="s">
        <v>252</v>
      </c>
      <c r="E1044" s="13"/>
      <c r="F1044" s="12">
        <v>0</v>
      </c>
      <c r="G1044" s="12">
        <v>0</v>
      </c>
      <c r="H1044" s="12" t="e">
        <f t="shared" si="16"/>
        <v>#DIV/0!</v>
      </c>
    </row>
    <row r="1045" spans="2:8" hidden="1" x14ac:dyDescent="0.25">
      <c r="B1045" s="15"/>
      <c r="C1045" s="14" t="s">
        <v>15</v>
      </c>
      <c r="D1045" s="13" t="s">
        <v>252</v>
      </c>
      <c r="E1045" s="13" t="s">
        <v>14</v>
      </c>
      <c r="F1045" s="12">
        <v>0</v>
      </c>
      <c r="G1045" s="25">
        <v>0</v>
      </c>
      <c r="H1045" s="12" t="e">
        <f t="shared" si="16"/>
        <v>#DIV/0!</v>
      </c>
    </row>
    <row r="1046" spans="2:8" ht="30" x14ac:dyDescent="0.25">
      <c r="B1046" s="15" t="s">
        <v>251</v>
      </c>
      <c r="C1046" s="14" t="s">
        <v>1232</v>
      </c>
      <c r="D1046" s="13" t="s">
        <v>250</v>
      </c>
      <c r="E1046" s="13"/>
      <c r="F1046" s="12">
        <v>9366.9000000000015</v>
      </c>
      <c r="G1046" s="12">
        <v>8955.2999999999993</v>
      </c>
      <c r="H1046" s="12">
        <f t="shared" si="16"/>
        <v>95.605803414149804</v>
      </c>
    </row>
    <row r="1047" spans="2:8" ht="30" x14ac:dyDescent="0.25">
      <c r="B1047" s="15"/>
      <c r="C1047" s="14" t="s">
        <v>1233</v>
      </c>
      <c r="D1047" s="13" t="s">
        <v>249</v>
      </c>
      <c r="E1047" s="13"/>
      <c r="F1047" s="12">
        <v>1098</v>
      </c>
      <c r="G1047" s="12">
        <v>1019.9999999999999</v>
      </c>
      <c r="H1047" s="12">
        <f t="shared" si="16"/>
        <v>92.896174863387969</v>
      </c>
    </row>
    <row r="1048" spans="2:8" x14ac:dyDescent="0.25">
      <c r="B1048" s="15"/>
      <c r="C1048" s="14" t="s">
        <v>45</v>
      </c>
      <c r="D1048" s="13" t="s">
        <v>246</v>
      </c>
      <c r="E1048" s="13"/>
      <c r="F1048" s="12">
        <v>1098</v>
      </c>
      <c r="G1048" s="12">
        <v>1019.9999999999999</v>
      </c>
      <c r="H1048" s="12">
        <f t="shared" si="16"/>
        <v>92.896174863387969</v>
      </c>
    </row>
    <row r="1049" spans="2:8" ht="30" x14ac:dyDescent="0.25">
      <c r="B1049" s="15"/>
      <c r="C1049" s="14" t="s">
        <v>19</v>
      </c>
      <c r="D1049" s="13" t="s">
        <v>246</v>
      </c>
      <c r="E1049" s="13" t="s">
        <v>18</v>
      </c>
      <c r="F1049" s="12">
        <v>918</v>
      </c>
      <c r="G1049" s="12">
        <v>881.4</v>
      </c>
      <c r="H1049" s="12">
        <f t="shared" si="16"/>
        <v>96.013071895424844</v>
      </c>
    </row>
    <row r="1050" spans="2:8" ht="25.5" customHeight="1" x14ac:dyDescent="0.25">
      <c r="B1050" s="15"/>
      <c r="C1050" s="14" t="s">
        <v>248</v>
      </c>
      <c r="D1050" s="13" t="s">
        <v>246</v>
      </c>
      <c r="E1050" s="13" t="s">
        <v>247</v>
      </c>
      <c r="F1050" s="12">
        <v>90</v>
      </c>
      <c r="G1050" s="12">
        <v>65.3</v>
      </c>
      <c r="H1050" s="12">
        <f t="shared" si="16"/>
        <v>72.555555555555557</v>
      </c>
    </row>
    <row r="1051" spans="2:8" ht="25.5" customHeight="1" x14ac:dyDescent="0.25">
      <c r="B1051" s="15"/>
      <c r="C1051" s="18" t="s">
        <v>15</v>
      </c>
      <c r="D1051" s="13" t="s">
        <v>246</v>
      </c>
      <c r="E1051" s="13" t="s">
        <v>14</v>
      </c>
      <c r="F1051" s="12">
        <v>90</v>
      </c>
      <c r="G1051" s="12">
        <v>73.3</v>
      </c>
      <c r="H1051" s="12">
        <f t="shared" si="16"/>
        <v>81.444444444444443</v>
      </c>
    </row>
    <row r="1052" spans="2:8" ht="30" x14ac:dyDescent="0.25">
      <c r="B1052" s="15"/>
      <c r="C1052" s="14" t="s">
        <v>1234</v>
      </c>
      <c r="D1052" s="13" t="s">
        <v>245</v>
      </c>
      <c r="E1052" s="13"/>
      <c r="F1052" s="12">
        <v>6574.4000000000015</v>
      </c>
      <c r="G1052" s="12">
        <v>6344.3</v>
      </c>
      <c r="H1052" s="12">
        <f t="shared" si="16"/>
        <v>96.500060842054012</v>
      </c>
    </row>
    <row r="1053" spans="2:8" ht="45" x14ac:dyDescent="0.25">
      <c r="B1053" s="15"/>
      <c r="C1053" s="14" t="s">
        <v>1235</v>
      </c>
      <c r="D1053" s="13" t="s">
        <v>244</v>
      </c>
      <c r="E1053" s="13"/>
      <c r="F1053" s="12">
        <v>6574.4000000000015</v>
      </c>
      <c r="G1053" s="12">
        <v>6344.3</v>
      </c>
      <c r="H1053" s="12">
        <f t="shared" si="16"/>
        <v>96.500060842054012</v>
      </c>
    </row>
    <row r="1054" spans="2:8" ht="30" x14ac:dyDescent="0.25">
      <c r="B1054" s="15"/>
      <c r="C1054" s="14" t="s">
        <v>961</v>
      </c>
      <c r="D1054" s="13" t="s">
        <v>243</v>
      </c>
      <c r="E1054" s="13"/>
      <c r="F1054" s="12">
        <v>6574.4000000000015</v>
      </c>
      <c r="G1054" s="12">
        <v>6344.3</v>
      </c>
      <c r="H1054" s="12">
        <f t="shared" si="16"/>
        <v>96.500060842054012</v>
      </c>
    </row>
    <row r="1055" spans="2:8" ht="19.5" customHeight="1" x14ac:dyDescent="0.25">
      <c r="B1055" s="15"/>
      <c r="C1055" s="14" t="s">
        <v>732</v>
      </c>
      <c r="D1055" s="13" t="s">
        <v>243</v>
      </c>
      <c r="E1055" s="13" t="s">
        <v>186</v>
      </c>
      <c r="F1055" s="12">
        <v>6430.2000000000007</v>
      </c>
      <c r="G1055" s="12">
        <v>6226.4</v>
      </c>
      <c r="H1055" s="12">
        <f t="shared" si="16"/>
        <v>96.83058069733444</v>
      </c>
    </row>
    <row r="1056" spans="2:8" ht="29.25" customHeight="1" x14ac:dyDescent="0.25">
      <c r="B1056" s="15"/>
      <c r="C1056" s="14" t="s">
        <v>19</v>
      </c>
      <c r="D1056" s="13" t="s">
        <v>243</v>
      </c>
      <c r="E1056" s="13" t="s">
        <v>18</v>
      </c>
      <c r="F1056" s="12">
        <v>144.1</v>
      </c>
      <c r="G1056" s="12">
        <v>117.8</v>
      </c>
      <c r="H1056" s="12">
        <f t="shared" si="16"/>
        <v>81.748785565579468</v>
      </c>
    </row>
    <row r="1057" spans="2:8" hidden="1" x14ac:dyDescent="0.25">
      <c r="B1057" s="15"/>
      <c r="C1057" s="18" t="s">
        <v>15</v>
      </c>
      <c r="D1057" s="13" t="s">
        <v>243</v>
      </c>
      <c r="E1057" s="13" t="s">
        <v>14</v>
      </c>
      <c r="F1057" s="12"/>
      <c r="G1057" s="12"/>
      <c r="H1057" s="12" t="e">
        <f t="shared" si="16"/>
        <v>#DIV/0!</v>
      </c>
    </row>
    <row r="1058" spans="2:8" ht="17.25" customHeight="1" x14ac:dyDescent="0.25">
      <c r="B1058" s="15"/>
      <c r="C1058" s="14" t="s">
        <v>9</v>
      </c>
      <c r="D1058" s="13" t="s">
        <v>243</v>
      </c>
      <c r="E1058" s="13" t="s">
        <v>7</v>
      </c>
      <c r="F1058" s="12">
        <v>9.9999999999999978E-2</v>
      </c>
      <c r="G1058" s="12">
        <v>0.1</v>
      </c>
      <c r="H1058" s="12">
        <f t="shared" si="16"/>
        <v>100.00000000000003</v>
      </c>
    </row>
    <row r="1059" spans="2:8" ht="18" customHeight="1" x14ac:dyDescent="0.25">
      <c r="B1059" s="15"/>
      <c r="C1059" s="14" t="s">
        <v>1236</v>
      </c>
      <c r="D1059" s="13" t="s">
        <v>242</v>
      </c>
      <c r="E1059" s="13"/>
      <c r="F1059" s="12">
        <v>1694.4999999999998</v>
      </c>
      <c r="G1059" s="12">
        <v>1591</v>
      </c>
      <c r="H1059" s="12">
        <f t="shared" si="16"/>
        <v>93.892003540867535</v>
      </c>
    </row>
    <row r="1060" spans="2:8" ht="19.5" customHeight="1" x14ac:dyDescent="0.25">
      <c r="B1060" s="15"/>
      <c r="C1060" s="14" t="s">
        <v>1029</v>
      </c>
      <c r="D1060" s="13" t="s">
        <v>241</v>
      </c>
      <c r="E1060" s="24"/>
      <c r="F1060" s="12">
        <v>1694.4999999999998</v>
      </c>
      <c r="G1060" s="12">
        <v>1591</v>
      </c>
      <c r="H1060" s="12">
        <f t="shared" si="16"/>
        <v>93.892003540867535</v>
      </c>
    </row>
    <row r="1061" spans="2:8" ht="31.5" customHeight="1" x14ac:dyDescent="0.25">
      <c r="B1061" s="15"/>
      <c r="C1061" s="14" t="s">
        <v>1030</v>
      </c>
      <c r="D1061" s="13" t="s">
        <v>241</v>
      </c>
      <c r="E1061" s="24">
        <v>120</v>
      </c>
      <c r="F1061" s="12">
        <v>1688.3</v>
      </c>
      <c r="G1061" s="12">
        <v>1584.9</v>
      </c>
      <c r="H1061" s="12">
        <f t="shared" si="16"/>
        <v>93.875496061126583</v>
      </c>
    </row>
    <row r="1062" spans="2:8" ht="30" x14ac:dyDescent="0.25">
      <c r="B1062" s="15"/>
      <c r="C1062" s="14" t="s">
        <v>19</v>
      </c>
      <c r="D1062" s="13" t="s">
        <v>241</v>
      </c>
      <c r="E1062" s="24">
        <v>240</v>
      </c>
      <c r="F1062" s="12">
        <v>6.1000000000000005</v>
      </c>
      <c r="G1062" s="12">
        <v>6.1</v>
      </c>
      <c r="H1062" s="12">
        <f t="shared" si="16"/>
        <v>99.999999999999986</v>
      </c>
    </row>
    <row r="1063" spans="2:8" ht="33" hidden="1" customHeight="1" x14ac:dyDescent="0.25">
      <c r="B1063" s="15"/>
      <c r="C1063" s="14" t="s">
        <v>68</v>
      </c>
      <c r="D1063" s="13" t="s">
        <v>241</v>
      </c>
      <c r="E1063" s="24">
        <v>320</v>
      </c>
      <c r="F1063" s="12">
        <v>0</v>
      </c>
      <c r="G1063" s="12"/>
      <c r="H1063" s="12" t="e">
        <f t="shared" si="16"/>
        <v>#DIV/0!</v>
      </c>
    </row>
    <row r="1064" spans="2:8" ht="20.25" customHeight="1" x14ac:dyDescent="0.25">
      <c r="B1064" s="15"/>
      <c r="C1064" s="14" t="s">
        <v>9</v>
      </c>
      <c r="D1064" s="13" t="s">
        <v>241</v>
      </c>
      <c r="E1064" s="13" t="s">
        <v>7</v>
      </c>
      <c r="F1064" s="12">
        <v>0.1</v>
      </c>
      <c r="G1064" s="12">
        <v>0</v>
      </c>
      <c r="H1064" s="12">
        <f t="shared" si="16"/>
        <v>0</v>
      </c>
    </row>
    <row r="1065" spans="2:8" ht="48" hidden="1" customHeight="1" x14ac:dyDescent="0.25">
      <c r="B1065" s="15"/>
      <c r="C1065" s="14" t="s">
        <v>1237</v>
      </c>
      <c r="D1065" s="13" t="s">
        <v>240</v>
      </c>
      <c r="E1065" s="13"/>
      <c r="F1065" s="12">
        <v>0</v>
      </c>
      <c r="G1065" s="12">
        <v>0</v>
      </c>
      <c r="H1065" s="12" t="e">
        <f t="shared" si="16"/>
        <v>#DIV/0!</v>
      </c>
    </row>
    <row r="1066" spans="2:8" ht="27" hidden="1" customHeight="1" x14ac:dyDescent="0.25">
      <c r="B1066" s="15"/>
      <c r="C1066" s="14" t="s">
        <v>1238</v>
      </c>
      <c r="D1066" s="13" t="s">
        <v>239</v>
      </c>
      <c r="E1066" s="13"/>
      <c r="F1066" s="12">
        <v>0</v>
      </c>
      <c r="G1066" s="12">
        <v>0</v>
      </c>
      <c r="H1066" s="12" t="e">
        <f t="shared" si="16"/>
        <v>#DIV/0!</v>
      </c>
    </row>
    <row r="1067" spans="2:8" hidden="1" x14ac:dyDescent="0.25">
      <c r="B1067" s="15"/>
      <c r="C1067" s="14" t="s">
        <v>45</v>
      </c>
      <c r="D1067" s="13" t="s">
        <v>238</v>
      </c>
      <c r="E1067" s="13"/>
      <c r="F1067" s="12">
        <v>0</v>
      </c>
      <c r="G1067" s="12">
        <v>0</v>
      </c>
      <c r="H1067" s="12" t="e">
        <f t="shared" si="16"/>
        <v>#DIV/0!</v>
      </c>
    </row>
    <row r="1068" spans="2:8" hidden="1" x14ac:dyDescent="0.25">
      <c r="B1068" s="15"/>
      <c r="C1068" s="14" t="s">
        <v>15</v>
      </c>
      <c r="D1068" s="13" t="s">
        <v>238</v>
      </c>
      <c r="E1068" s="13" t="s">
        <v>14</v>
      </c>
      <c r="F1068" s="12">
        <v>0</v>
      </c>
      <c r="G1068" s="12">
        <v>0</v>
      </c>
      <c r="H1068" s="12" t="e">
        <f t="shared" si="16"/>
        <v>#DIV/0!</v>
      </c>
    </row>
    <row r="1069" spans="2:8" ht="30" x14ac:dyDescent="0.25">
      <c r="B1069" s="15" t="s">
        <v>237</v>
      </c>
      <c r="C1069" s="14" t="s">
        <v>1239</v>
      </c>
      <c r="D1069" s="13" t="s">
        <v>236</v>
      </c>
      <c r="E1069" s="13"/>
      <c r="F1069" s="12">
        <v>166</v>
      </c>
      <c r="G1069" s="12">
        <v>166</v>
      </c>
      <c r="H1069" s="12">
        <f t="shared" si="16"/>
        <v>100</v>
      </c>
    </row>
    <row r="1070" spans="2:8" ht="30" x14ac:dyDescent="0.25">
      <c r="B1070" s="15"/>
      <c r="C1070" s="14" t="s">
        <v>1240</v>
      </c>
      <c r="D1070" s="13" t="s">
        <v>235</v>
      </c>
      <c r="E1070" s="13"/>
      <c r="F1070" s="12">
        <v>98</v>
      </c>
      <c r="G1070" s="12">
        <v>98</v>
      </c>
      <c r="H1070" s="12">
        <f t="shared" si="16"/>
        <v>100</v>
      </c>
    </row>
    <row r="1071" spans="2:8" ht="30" x14ac:dyDescent="0.25">
      <c r="B1071" s="15"/>
      <c r="C1071" s="14" t="s">
        <v>1241</v>
      </c>
      <c r="D1071" s="13" t="s">
        <v>234</v>
      </c>
      <c r="E1071" s="13"/>
      <c r="F1071" s="12">
        <v>98</v>
      </c>
      <c r="G1071" s="12">
        <v>98</v>
      </c>
      <c r="H1071" s="12">
        <f t="shared" si="16"/>
        <v>100</v>
      </c>
    </row>
    <row r="1072" spans="2:8" ht="17.25" customHeight="1" x14ac:dyDescent="0.25">
      <c r="B1072" s="15"/>
      <c r="C1072" s="14" t="s">
        <v>350</v>
      </c>
      <c r="D1072" s="13" t="s">
        <v>233</v>
      </c>
      <c r="E1072" s="13"/>
      <c r="F1072" s="12">
        <v>98</v>
      </c>
      <c r="G1072" s="12">
        <v>98</v>
      </c>
      <c r="H1072" s="12">
        <f t="shared" si="16"/>
        <v>100</v>
      </c>
    </row>
    <row r="1073" spans="2:8" ht="58.5" customHeight="1" x14ac:dyDescent="0.25">
      <c r="B1073" s="15"/>
      <c r="C1073" s="14" t="s">
        <v>761</v>
      </c>
      <c r="D1073" s="13" t="s">
        <v>233</v>
      </c>
      <c r="E1073" s="13" t="s">
        <v>215</v>
      </c>
      <c r="F1073" s="12">
        <v>98</v>
      </c>
      <c r="G1073" s="12">
        <v>98</v>
      </c>
      <c r="H1073" s="12">
        <f t="shared" si="16"/>
        <v>100</v>
      </c>
    </row>
    <row r="1074" spans="2:8" ht="0.75" hidden="1" customHeight="1" x14ac:dyDescent="0.25">
      <c r="B1074" s="15"/>
      <c r="C1074" s="14" t="s">
        <v>1242</v>
      </c>
      <c r="D1074" s="13" t="s">
        <v>232</v>
      </c>
      <c r="E1074" s="13"/>
      <c r="F1074" s="12">
        <v>0</v>
      </c>
      <c r="G1074" s="12">
        <v>0</v>
      </c>
      <c r="H1074" s="12" t="e">
        <f t="shared" si="16"/>
        <v>#DIV/0!</v>
      </c>
    </row>
    <row r="1075" spans="2:8" ht="32.25" hidden="1" customHeight="1" x14ac:dyDescent="0.25">
      <c r="B1075" s="15"/>
      <c r="C1075" s="14" t="s">
        <v>1243</v>
      </c>
      <c r="D1075" s="13" t="s">
        <v>231</v>
      </c>
      <c r="E1075" s="13"/>
      <c r="F1075" s="12">
        <v>0</v>
      </c>
      <c r="G1075" s="12">
        <v>0</v>
      </c>
      <c r="H1075" s="12" t="e">
        <f t="shared" si="16"/>
        <v>#DIV/0!</v>
      </c>
    </row>
    <row r="1076" spans="2:8" hidden="1" x14ac:dyDescent="0.25">
      <c r="B1076" s="15"/>
      <c r="C1076" s="14" t="s">
        <v>350</v>
      </c>
      <c r="D1076" s="13" t="s">
        <v>230</v>
      </c>
      <c r="E1076" s="13"/>
      <c r="F1076" s="12">
        <v>0</v>
      </c>
      <c r="G1076" s="12">
        <v>0</v>
      </c>
      <c r="H1076" s="12" t="e">
        <f t="shared" si="16"/>
        <v>#DIV/0!</v>
      </c>
    </row>
    <row r="1077" spans="2:8" ht="58.5" hidden="1" customHeight="1" x14ac:dyDescent="0.25">
      <c r="B1077" s="15"/>
      <c r="C1077" s="14" t="s">
        <v>761</v>
      </c>
      <c r="D1077" s="13" t="s">
        <v>230</v>
      </c>
      <c r="E1077" s="13" t="s">
        <v>215</v>
      </c>
      <c r="F1077" s="12">
        <v>0</v>
      </c>
      <c r="G1077" s="12">
        <v>0</v>
      </c>
      <c r="H1077" s="12" t="e">
        <f t="shared" si="16"/>
        <v>#DIV/0!</v>
      </c>
    </row>
    <row r="1078" spans="2:8" ht="45" hidden="1" x14ac:dyDescent="0.25">
      <c r="B1078" s="15"/>
      <c r="C1078" s="14" t="s">
        <v>1244</v>
      </c>
      <c r="D1078" s="13" t="s">
        <v>229</v>
      </c>
      <c r="E1078" s="13"/>
      <c r="F1078" s="12">
        <v>0</v>
      </c>
      <c r="G1078" s="12">
        <v>0</v>
      </c>
      <c r="H1078" s="12" t="e">
        <f t="shared" si="16"/>
        <v>#DIV/0!</v>
      </c>
    </row>
    <row r="1079" spans="2:8" ht="45" hidden="1" x14ac:dyDescent="0.25">
      <c r="B1079" s="15"/>
      <c r="C1079" s="14" t="s">
        <v>1245</v>
      </c>
      <c r="D1079" s="13" t="s">
        <v>228</v>
      </c>
      <c r="E1079" s="13"/>
      <c r="F1079" s="12">
        <v>0</v>
      </c>
      <c r="G1079" s="12">
        <v>0</v>
      </c>
      <c r="H1079" s="12" t="e">
        <f t="shared" si="16"/>
        <v>#DIV/0!</v>
      </c>
    </row>
    <row r="1080" spans="2:8" hidden="1" x14ac:dyDescent="0.25">
      <c r="B1080" s="15"/>
      <c r="C1080" s="14" t="s">
        <v>350</v>
      </c>
      <c r="D1080" s="13" t="s">
        <v>227</v>
      </c>
      <c r="E1080" s="13"/>
      <c r="F1080" s="12">
        <v>0</v>
      </c>
      <c r="G1080" s="12">
        <v>0</v>
      </c>
      <c r="H1080" s="12" t="e">
        <f t="shared" si="16"/>
        <v>#DIV/0!</v>
      </c>
    </row>
    <row r="1081" spans="2:8" ht="60" hidden="1" x14ac:dyDescent="0.25">
      <c r="B1081" s="15"/>
      <c r="C1081" s="14" t="s">
        <v>761</v>
      </c>
      <c r="D1081" s="13" t="s">
        <v>227</v>
      </c>
      <c r="E1081" s="13" t="s">
        <v>215</v>
      </c>
      <c r="F1081" s="12">
        <v>0</v>
      </c>
      <c r="G1081" s="12">
        <v>0</v>
      </c>
      <c r="H1081" s="12" t="e">
        <f t="shared" si="16"/>
        <v>#DIV/0!</v>
      </c>
    </row>
    <row r="1082" spans="2:8" ht="30" x14ac:dyDescent="0.25">
      <c r="B1082" s="15"/>
      <c r="C1082" s="14" t="s">
        <v>1246</v>
      </c>
      <c r="D1082" s="13" t="s">
        <v>226</v>
      </c>
      <c r="E1082" s="13"/>
      <c r="F1082" s="12">
        <v>68</v>
      </c>
      <c r="G1082" s="12">
        <v>68</v>
      </c>
      <c r="H1082" s="12">
        <f t="shared" si="16"/>
        <v>100</v>
      </c>
    </row>
    <row r="1083" spans="2:8" ht="45" x14ac:dyDescent="0.25">
      <c r="B1083" s="15"/>
      <c r="C1083" s="14" t="s">
        <v>1247</v>
      </c>
      <c r="D1083" s="13" t="s">
        <v>225</v>
      </c>
      <c r="E1083" s="13"/>
      <c r="F1083" s="12">
        <v>68</v>
      </c>
      <c r="G1083" s="12">
        <v>68</v>
      </c>
      <c r="H1083" s="12">
        <f t="shared" si="16"/>
        <v>100</v>
      </c>
    </row>
    <row r="1084" spans="2:8" ht="21" customHeight="1" x14ac:dyDescent="0.25">
      <c r="B1084" s="15"/>
      <c r="C1084" s="14" t="s">
        <v>350</v>
      </c>
      <c r="D1084" s="13" t="s">
        <v>224</v>
      </c>
      <c r="E1084" s="13"/>
      <c r="F1084" s="12">
        <v>68</v>
      </c>
      <c r="G1084" s="12">
        <v>68</v>
      </c>
      <c r="H1084" s="12">
        <f t="shared" si="16"/>
        <v>100</v>
      </c>
    </row>
    <row r="1085" spans="2:8" ht="50.25" customHeight="1" x14ac:dyDescent="0.25">
      <c r="B1085" s="15"/>
      <c r="C1085" s="14" t="s">
        <v>761</v>
      </c>
      <c r="D1085" s="13" t="s">
        <v>224</v>
      </c>
      <c r="E1085" s="13" t="s">
        <v>215</v>
      </c>
      <c r="F1085" s="12">
        <v>68</v>
      </c>
      <c r="G1085" s="12">
        <v>68</v>
      </c>
      <c r="H1085" s="12">
        <f t="shared" si="16"/>
        <v>100</v>
      </c>
    </row>
    <row r="1086" spans="2:8" ht="0.6" customHeight="1" x14ac:dyDescent="0.25">
      <c r="B1086" s="15"/>
      <c r="C1086" s="14" t="s">
        <v>1248</v>
      </c>
      <c r="D1086" s="13" t="s">
        <v>223</v>
      </c>
      <c r="E1086" s="13"/>
      <c r="F1086" s="12">
        <v>0</v>
      </c>
      <c r="G1086" s="12">
        <v>0</v>
      </c>
      <c r="H1086" s="12" t="e">
        <f t="shared" si="16"/>
        <v>#DIV/0!</v>
      </c>
    </row>
    <row r="1087" spans="2:8" hidden="1" x14ac:dyDescent="0.25">
      <c r="B1087" s="15"/>
      <c r="C1087" s="14" t="s">
        <v>350</v>
      </c>
      <c r="D1087" s="13" t="s">
        <v>222</v>
      </c>
      <c r="E1087" s="13"/>
      <c r="F1087" s="12">
        <v>0</v>
      </c>
      <c r="G1087" s="12">
        <v>0</v>
      </c>
      <c r="H1087" s="12" t="e">
        <f t="shared" si="16"/>
        <v>#DIV/0!</v>
      </c>
    </row>
    <row r="1088" spans="2:8" ht="60" hidden="1" x14ac:dyDescent="0.25">
      <c r="B1088" s="15"/>
      <c r="C1088" s="14" t="s">
        <v>761</v>
      </c>
      <c r="D1088" s="13" t="s">
        <v>222</v>
      </c>
      <c r="E1088" s="13" t="s">
        <v>215</v>
      </c>
      <c r="F1088" s="12">
        <v>0</v>
      </c>
      <c r="G1088" s="12">
        <v>0</v>
      </c>
      <c r="H1088" s="12" t="e">
        <f t="shared" si="16"/>
        <v>#DIV/0!</v>
      </c>
    </row>
    <row r="1089" spans="2:8" ht="30" x14ac:dyDescent="0.25">
      <c r="B1089" s="15" t="s">
        <v>221</v>
      </c>
      <c r="C1089" s="14" t="s">
        <v>1249</v>
      </c>
      <c r="D1089" s="13" t="s">
        <v>220</v>
      </c>
      <c r="E1089" s="13"/>
      <c r="F1089" s="12">
        <v>61864.700000000004</v>
      </c>
      <c r="G1089" s="12">
        <v>59670</v>
      </c>
      <c r="H1089" s="12">
        <f t="shared" si="16"/>
        <v>96.452419554285399</v>
      </c>
    </row>
    <row r="1090" spans="2:8" ht="17.25" customHeight="1" x14ac:dyDescent="0.25">
      <c r="B1090" s="15"/>
      <c r="C1090" s="14" t="s">
        <v>1250</v>
      </c>
      <c r="D1090" s="13" t="s">
        <v>219</v>
      </c>
      <c r="E1090" s="13"/>
      <c r="F1090" s="12">
        <v>5468</v>
      </c>
      <c r="G1090" s="12">
        <v>5468</v>
      </c>
      <c r="H1090" s="12">
        <f t="shared" si="16"/>
        <v>100</v>
      </c>
    </row>
    <row r="1091" spans="2:8" ht="30" x14ac:dyDescent="0.25">
      <c r="B1091" s="15"/>
      <c r="C1091" s="14" t="s">
        <v>1251</v>
      </c>
      <c r="D1091" s="13" t="s">
        <v>218</v>
      </c>
      <c r="E1091" s="13"/>
      <c r="F1091" s="12">
        <v>5468</v>
      </c>
      <c r="G1091" s="12">
        <v>5468</v>
      </c>
      <c r="H1091" s="12">
        <f t="shared" si="16"/>
        <v>100</v>
      </c>
    </row>
    <row r="1092" spans="2:8" ht="17.25" customHeight="1" x14ac:dyDescent="0.25">
      <c r="B1092" s="15"/>
      <c r="C1092" s="14" t="s">
        <v>213</v>
      </c>
      <c r="D1092" s="13" t="s">
        <v>218</v>
      </c>
      <c r="E1092" s="13" t="s">
        <v>212</v>
      </c>
      <c r="F1092" s="12">
        <v>5468</v>
      </c>
      <c r="G1092" s="12">
        <v>5468</v>
      </c>
      <c r="H1092" s="12">
        <f t="shared" si="16"/>
        <v>100</v>
      </c>
    </row>
    <row r="1093" spans="2:8" ht="45" x14ac:dyDescent="0.25">
      <c r="B1093" s="15"/>
      <c r="C1093" s="14" t="s">
        <v>1252</v>
      </c>
      <c r="D1093" s="13" t="s">
        <v>217</v>
      </c>
      <c r="E1093" s="13"/>
      <c r="F1093" s="12">
        <v>3725.2</v>
      </c>
      <c r="G1093" s="12">
        <v>3725.3</v>
      </c>
      <c r="H1093" s="12">
        <f t="shared" si="16"/>
        <v>100.00268441962849</v>
      </c>
    </row>
    <row r="1094" spans="2:8" ht="17.25" customHeight="1" x14ac:dyDescent="0.25">
      <c r="B1094" s="15"/>
      <c r="C1094" s="14" t="s">
        <v>45</v>
      </c>
      <c r="D1094" s="13" t="s">
        <v>216</v>
      </c>
      <c r="E1094" s="13"/>
      <c r="F1094" s="12">
        <v>3725.2</v>
      </c>
      <c r="G1094" s="12">
        <v>3725.3</v>
      </c>
      <c r="H1094" s="12">
        <f t="shared" si="16"/>
        <v>100.00268441962849</v>
      </c>
    </row>
    <row r="1095" spans="2:8" ht="55.5" customHeight="1" x14ac:dyDescent="0.25">
      <c r="B1095" s="15"/>
      <c r="C1095" s="14" t="s">
        <v>761</v>
      </c>
      <c r="D1095" s="13" t="s">
        <v>216</v>
      </c>
      <c r="E1095" s="13" t="s">
        <v>215</v>
      </c>
      <c r="F1095" s="12">
        <v>3725.2</v>
      </c>
      <c r="G1095" s="12">
        <v>3725.3</v>
      </c>
      <c r="H1095" s="12">
        <f t="shared" si="16"/>
        <v>100.00268441962849</v>
      </c>
    </row>
    <row r="1096" spans="2:8" ht="24.75" customHeight="1" x14ac:dyDescent="0.25">
      <c r="B1096" s="15"/>
      <c r="C1096" s="14" t="s">
        <v>1222</v>
      </c>
      <c r="D1096" s="13" t="s">
        <v>214</v>
      </c>
      <c r="E1096" s="13"/>
      <c r="F1096" s="12">
        <v>36110.1</v>
      </c>
      <c r="G1096" s="12">
        <v>33965.5</v>
      </c>
      <c r="H1096" s="12">
        <f t="shared" si="16"/>
        <v>94.06094139866687</v>
      </c>
    </row>
    <row r="1097" spans="2:8" ht="45" x14ac:dyDescent="0.25">
      <c r="B1097" s="15"/>
      <c r="C1097" s="31" t="s">
        <v>1063</v>
      </c>
      <c r="D1097" s="13" t="s">
        <v>211</v>
      </c>
      <c r="E1097" s="13"/>
      <c r="F1097" s="12">
        <v>36110.1</v>
      </c>
      <c r="G1097" s="12">
        <v>33965.5</v>
      </c>
      <c r="H1097" s="12">
        <f t="shared" si="16"/>
        <v>94.06094139866687</v>
      </c>
    </row>
    <row r="1098" spans="2:8" ht="30" x14ac:dyDescent="0.25">
      <c r="B1098" s="15"/>
      <c r="C1098" s="14" t="s">
        <v>19</v>
      </c>
      <c r="D1098" s="13" t="s">
        <v>211</v>
      </c>
      <c r="E1098" s="13" t="s">
        <v>18</v>
      </c>
      <c r="F1098" s="12">
        <v>204.5</v>
      </c>
      <c r="G1098" s="16">
        <v>186</v>
      </c>
      <c r="H1098" s="12">
        <f t="shared" si="16"/>
        <v>90.953545232273839</v>
      </c>
    </row>
    <row r="1099" spans="2:8" ht="27.75" hidden="1" customHeight="1" x14ac:dyDescent="0.25">
      <c r="B1099" s="15"/>
      <c r="C1099" s="18" t="s">
        <v>213</v>
      </c>
      <c r="D1099" s="13" t="s">
        <v>211</v>
      </c>
      <c r="E1099" s="13" t="s">
        <v>212</v>
      </c>
      <c r="F1099" s="12">
        <v>0</v>
      </c>
      <c r="G1099" s="16">
        <v>0</v>
      </c>
      <c r="H1099" s="12" t="e">
        <f t="shared" si="16"/>
        <v>#DIV/0!</v>
      </c>
    </row>
    <row r="1100" spans="2:8" ht="30" x14ac:dyDescent="0.25">
      <c r="B1100" s="15"/>
      <c r="C1100" s="18" t="s">
        <v>68</v>
      </c>
      <c r="D1100" s="13" t="s">
        <v>211</v>
      </c>
      <c r="E1100" s="13" t="s">
        <v>66</v>
      </c>
      <c r="F1100" s="12">
        <v>35905.599999999999</v>
      </c>
      <c r="G1100" s="16">
        <v>33779.5</v>
      </c>
      <c r="H1100" s="12">
        <f t="shared" si="16"/>
        <v>94.078639543692361</v>
      </c>
    </row>
    <row r="1101" spans="2:8" ht="28.5" hidden="1" customHeight="1" x14ac:dyDescent="0.25">
      <c r="B1101" s="15"/>
      <c r="C1101" s="14" t="s">
        <v>213</v>
      </c>
      <c r="D1101" s="13" t="s">
        <v>210</v>
      </c>
      <c r="E1101" s="13" t="s">
        <v>200</v>
      </c>
      <c r="F1101" s="12"/>
      <c r="G1101" s="16"/>
      <c r="H1101" s="12" t="e">
        <f t="shared" si="16"/>
        <v>#DIV/0!</v>
      </c>
    </row>
    <row r="1102" spans="2:8" ht="30" x14ac:dyDescent="0.25">
      <c r="B1102" s="15"/>
      <c r="C1102" s="14" t="s">
        <v>1253</v>
      </c>
      <c r="D1102" s="13" t="s">
        <v>209</v>
      </c>
      <c r="E1102" s="13"/>
      <c r="F1102" s="12">
        <v>1050</v>
      </c>
      <c r="G1102" s="12">
        <v>1049.0999999999999</v>
      </c>
      <c r="H1102" s="12">
        <f t="shared" ref="H1102:H1165" si="17">G1102/F1102*100</f>
        <v>99.914285714285711</v>
      </c>
    </row>
    <row r="1103" spans="2:8" ht="19.5" customHeight="1" x14ac:dyDescent="0.25">
      <c r="B1103" s="15"/>
      <c r="C1103" s="14" t="s">
        <v>45</v>
      </c>
      <c r="D1103" s="13" t="s">
        <v>208</v>
      </c>
      <c r="E1103" s="13"/>
      <c r="F1103" s="12">
        <v>1050</v>
      </c>
      <c r="G1103" s="12">
        <v>1049.0999999999999</v>
      </c>
      <c r="H1103" s="12">
        <f t="shared" si="17"/>
        <v>99.914285714285711</v>
      </c>
    </row>
    <row r="1104" spans="2:8" ht="21.75" customHeight="1" x14ac:dyDescent="0.25">
      <c r="B1104" s="15"/>
      <c r="C1104" s="14" t="s">
        <v>15</v>
      </c>
      <c r="D1104" s="13" t="s">
        <v>208</v>
      </c>
      <c r="E1104" s="13" t="s">
        <v>14</v>
      </c>
      <c r="F1104" s="12">
        <v>1025</v>
      </c>
      <c r="G1104" s="12">
        <v>1024.0999999999999</v>
      </c>
      <c r="H1104" s="12">
        <f t="shared" si="17"/>
        <v>99.912195121951214</v>
      </c>
    </row>
    <row r="1105" spans="2:8" ht="20.25" customHeight="1" x14ac:dyDescent="0.25">
      <c r="B1105" s="15"/>
      <c r="C1105" s="18" t="s">
        <v>13</v>
      </c>
      <c r="D1105" s="13" t="s">
        <v>208</v>
      </c>
      <c r="E1105" s="13" t="s">
        <v>12</v>
      </c>
      <c r="F1105" s="12">
        <v>25</v>
      </c>
      <c r="G1105" s="12">
        <v>25</v>
      </c>
      <c r="H1105" s="12">
        <f t="shared" si="17"/>
        <v>100</v>
      </c>
    </row>
    <row r="1106" spans="2:8" ht="18" customHeight="1" x14ac:dyDescent="0.25">
      <c r="B1106" s="15"/>
      <c r="C1106" s="21" t="s">
        <v>1254</v>
      </c>
      <c r="D1106" s="13" t="s">
        <v>207</v>
      </c>
      <c r="E1106" s="13"/>
      <c r="F1106" s="12">
        <v>12500</v>
      </c>
      <c r="G1106" s="12">
        <v>12500</v>
      </c>
      <c r="H1106" s="12">
        <f t="shared" si="17"/>
        <v>100</v>
      </c>
    </row>
    <row r="1107" spans="2:8" ht="94.5" hidden="1" customHeight="1" x14ac:dyDescent="0.25">
      <c r="B1107" s="15"/>
      <c r="C1107" s="22" t="s">
        <v>206</v>
      </c>
      <c r="D1107" s="13" t="s">
        <v>205</v>
      </c>
      <c r="E1107" s="13"/>
      <c r="F1107" s="12">
        <v>0</v>
      </c>
      <c r="G1107" s="12"/>
      <c r="H1107" s="12" t="e">
        <f t="shared" si="17"/>
        <v>#DIV/0!</v>
      </c>
    </row>
    <row r="1108" spans="2:8" ht="22.5" hidden="1" customHeight="1" x14ac:dyDescent="0.25">
      <c r="B1108" s="15"/>
      <c r="C1108" s="18" t="s">
        <v>45</v>
      </c>
      <c r="D1108" s="13" t="s">
        <v>204</v>
      </c>
      <c r="E1108" s="13"/>
      <c r="F1108" s="12">
        <v>0</v>
      </c>
      <c r="G1108" s="12"/>
      <c r="H1108" s="12" t="e">
        <f t="shared" si="17"/>
        <v>#DIV/0!</v>
      </c>
    </row>
    <row r="1109" spans="2:8" hidden="1" x14ac:dyDescent="0.25">
      <c r="B1109" s="15"/>
      <c r="C1109" s="14" t="s">
        <v>202</v>
      </c>
      <c r="D1109" s="13" t="s">
        <v>204</v>
      </c>
      <c r="E1109" s="13"/>
      <c r="F1109" s="12">
        <v>0</v>
      </c>
      <c r="G1109" s="12"/>
      <c r="H1109" s="12" t="e">
        <f t="shared" si="17"/>
        <v>#DIV/0!</v>
      </c>
    </row>
    <row r="1110" spans="2:8" ht="90" x14ac:dyDescent="0.25">
      <c r="B1110" s="15"/>
      <c r="C1110" s="14" t="s">
        <v>1255</v>
      </c>
      <c r="D1110" s="13" t="s">
        <v>203</v>
      </c>
      <c r="E1110" s="13"/>
      <c r="F1110" s="12">
        <v>12500</v>
      </c>
      <c r="G1110" s="12">
        <v>12500</v>
      </c>
      <c r="H1110" s="12">
        <f t="shared" si="17"/>
        <v>100</v>
      </c>
    </row>
    <row r="1111" spans="2:8" ht="24" customHeight="1" x14ac:dyDescent="0.25">
      <c r="B1111" s="15"/>
      <c r="C1111" s="14" t="s">
        <v>45</v>
      </c>
      <c r="D1111" s="13" t="s">
        <v>201</v>
      </c>
      <c r="E1111" s="13"/>
      <c r="F1111" s="12">
        <v>12500</v>
      </c>
      <c r="G1111" s="12">
        <v>12500</v>
      </c>
      <c r="H1111" s="12">
        <f t="shared" si="17"/>
        <v>100</v>
      </c>
    </row>
    <row r="1112" spans="2:8" ht="20.25" customHeight="1" x14ac:dyDescent="0.25">
      <c r="B1112" s="15"/>
      <c r="C1112" s="14" t="s">
        <v>202</v>
      </c>
      <c r="D1112" s="13" t="s">
        <v>201</v>
      </c>
      <c r="E1112" s="13" t="s">
        <v>200</v>
      </c>
      <c r="F1112" s="12">
        <v>12500</v>
      </c>
      <c r="G1112" s="12">
        <v>12500</v>
      </c>
      <c r="H1112" s="12">
        <f t="shared" si="17"/>
        <v>100</v>
      </c>
    </row>
    <row r="1113" spans="2:8" ht="21.75" customHeight="1" x14ac:dyDescent="0.25">
      <c r="B1113" s="15"/>
      <c r="C1113" s="14" t="s">
        <v>1256</v>
      </c>
      <c r="D1113" s="13" t="s">
        <v>199</v>
      </c>
      <c r="E1113" s="13"/>
      <c r="F1113" s="12">
        <v>3011.4</v>
      </c>
      <c r="G1113" s="12">
        <v>2962.1</v>
      </c>
      <c r="H1113" s="12">
        <f t="shared" si="17"/>
        <v>98.362887693431617</v>
      </c>
    </row>
    <row r="1114" spans="2:8" ht="36" customHeight="1" x14ac:dyDescent="0.25">
      <c r="B1114" s="15"/>
      <c r="C1114" s="14" t="s">
        <v>1257</v>
      </c>
      <c r="D1114" s="13" t="s">
        <v>198</v>
      </c>
      <c r="E1114" s="13"/>
      <c r="F1114" s="12">
        <v>3011.4</v>
      </c>
      <c r="G1114" s="12">
        <v>2962.1</v>
      </c>
      <c r="H1114" s="12">
        <f t="shared" si="17"/>
        <v>98.362887693431617</v>
      </c>
    </row>
    <row r="1115" spans="2:8" ht="19.5" customHeight="1" x14ac:dyDescent="0.25">
      <c r="B1115" s="15"/>
      <c r="C1115" s="14" t="s">
        <v>45</v>
      </c>
      <c r="D1115" s="13" t="s">
        <v>196</v>
      </c>
      <c r="E1115" s="13"/>
      <c r="F1115" s="12">
        <v>3011.4</v>
      </c>
      <c r="G1115" s="12">
        <v>2962.1</v>
      </c>
      <c r="H1115" s="12">
        <f t="shared" si="17"/>
        <v>98.362887693431617</v>
      </c>
    </row>
    <row r="1116" spans="2:8" ht="31.5" customHeight="1" x14ac:dyDescent="0.25">
      <c r="B1116" s="15"/>
      <c r="C1116" s="14" t="s">
        <v>197</v>
      </c>
      <c r="D1116" s="13" t="s">
        <v>196</v>
      </c>
      <c r="E1116" s="13" t="s">
        <v>195</v>
      </c>
      <c r="F1116" s="12">
        <v>3011.4</v>
      </c>
      <c r="G1116" s="12">
        <v>2962.1</v>
      </c>
      <c r="H1116" s="12">
        <f t="shared" si="17"/>
        <v>98.362887693431617</v>
      </c>
    </row>
    <row r="1117" spans="2:8" ht="45" x14ac:dyDescent="0.25">
      <c r="B1117" s="15" t="s">
        <v>194</v>
      </c>
      <c r="C1117" s="14" t="s">
        <v>1258</v>
      </c>
      <c r="D1117" s="13" t="s">
        <v>193</v>
      </c>
      <c r="E1117" s="13"/>
      <c r="F1117" s="12">
        <v>4404.7</v>
      </c>
      <c r="G1117" s="12">
        <v>4383.1000000000004</v>
      </c>
      <c r="H1117" s="12">
        <f t="shared" si="17"/>
        <v>99.509614729720539</v>
      </c>
    </row>
    <row r="1118" spans="2:8" ht="30" x14ac:dyDescent="0.25">
      <c r="B1118" s="15"/>
      <c r="C1118" s="14" t="s">
        <v>1259</v>
      </c>
      <c r="D1118" s="13" t="s">
        <v>192</v>
      </c>
      <c r="E1118" s="13"/>
      <c r="F1118" s="12">
        <v>164</v>
      </c>
      <c r="G1118" s="12">
        <v>164</v>
      </c>
      <c r="H1118" s="12">
        <f t="shared" si="17"/>
        <v>100</v>
      </c>
    </row>
    <row r="1119" spans="2:8" ht="20.25" customHeight="1" x14ac:dyDescent="0.25">
      <c r="B1119" s="15"/>
      <c r="C1119" s="14" t="s">
        <v>1260</v>
      </c>
      <c r="D1119" s="13" t="s">
        <v>191</v>
      </c>
      <c r="E1119" s="13"/>
      <c r="F1119" s="12">
        <v>164</v>
      </c>
      <c r="G1119" s="12">
        <v>164</v>
      </c>
      <c r="H1119" s="12">
        <f t="shared" si="17"/>
        <v>100</v>
      </c>
    </row>
    <row r="1120" spans="2:8" ht="18" customHeight="1" x14ac:dyDescent="0.25">
      <c r="B1120" s="15"/>
      <c r="C1120" s="14" t="s">
        <v>45</v>
      </c>
      <c r="D1120" s="13" t="s">
        <v>190</v>
      </c>
      <c r="E1120" s="13"/>
      <c r="F1120" s="12">
        <v>164</v>
      </c>
      <c r="G1120" s="12">
        <v>164</v>
      </c>
      <c r="H1120" s="12">
        <f t="shared" si="17"/>
        <v>100</v>
      </c>
    </row>
    <row r="1121" spans="2:8" ht="33" customHeight="1" x14ac:dyDescent="0.25">
      <c r="B1121" s="15"/>
      <c r="C1121" s="14" t="s">
        <v>19</v>
      </c>
      <c r="D1121" s="13" t="s">
        <v>190</v>
      </c>
      <c r="E1121" s="13" t="s">
        <v>18</v>
      </c>
      <c r="F1121" s="12">
        <v>164</v>
      </c>
      <c r="G1121" s="12">
        <v>164</v>
      </c>
      <c r="H1121" s="12">
        <f t="shared" si="17"/>
        <v>100</v>
      </c>
    </row>
    <row r="1122" spans="2:8" ht="0.75" hidden="1" customHeight="1" x14ac:dyDescent="0.25">
      <c r="B1122" s="15"/>
      <c r="C1122" s="14" t="s">
        <v>1261</v>
      </c>
      <c r="D1122" s="13" t="s">
        <v>189</v>
      </c>
      <c r="E1122" s="13"/>
      <c r="F1122" s="12">
        <v>0</v>
      </c>
      <c r="G1122" s="12">
        <v>0</v>
      </c>
      <c r="H1122" s="12" t="e">
        <f t="shared" si="17"/>
        <v>#DIV/0!</v>
      </c>
    </row>
    <row r="1123" spans="2:8" hidden="1" x14ac:dyDescent="0.25">
      <c r="B1123" s="15"/>
      <c r="C1123" s="14" t="s">
        <v>45</v>
      </c>
      <c r="D1123" s="13" t="s">
        <v>188</v>
      </c>
      <c r="E1123" s="13"/>
      <c r="F1123" s="12">
        <v>0</v>
      </c>
      <c r="G1123" s="12">
        <v>0</v>
      </c>
      <c r="H1123" s="12" t="e">
        <f t="shared" si="17"/>
        <v>#DIV/0!</v>
      </c>
    </row>
    <row r="1124" spans="2:8" ht="30" hidden="1" x14ac:dyDescent="0.25">
      <c r="B1124" s="15"/>
      <c r="C1124" s="14" t="s">
        <v>19</v>
      </c>
      <c r="D1124" s="13" t="s">
        <v>188</v>
      </c>
      <c r="E1124" s="13" t="s">
        <v>18</v>
      </c>
      <c r="F1124" s="12">
        <v>0</v>
      </c>
      <c r="G1124" s="12">
        <v>0</v>
      </c>
      <c r="H1124" s="12" t="e">
        <f t="shared" si="17"/>
        <v>#DIV/0!</v>
      </c>
    </row>
    <row r="1125" spans="2:8" ht="45" x14ac:dyDescent="0.25">
      <c r="B1125" s="15"/>
      <c r="C1125" s="14" t="s">
        <v>1262</v>
      </c>
      <c r="D1125" s="13" t="s">
        <v>187</v>
      </c>
      <c r="E1125" s="13"/>
      <c r="F1125" s="12">
        <v>3578.3999999999996</v>
      </c>
      <c r="G1125" s="12">
        <v>3556.8</v>
      </c>
      <c r="H1125" s="12">
        <f t="shared" si="17"/>
        <v>99.396378269617728</v>
      </c>
    </row>
    <row r="1126" spans="2:8" ht="30" x14ac:dyDescent="0.25">
      <c r="B1126" s="15"/>
      <c r="C1126" s="14" t="s">
        <v>961</v>
      </c>
      <c r="D1126" s="13" t="s">
        <v>185</v>
      </c>
      <c r="E1126" s="13"/>
      <c r="F1126" s="12">
        <v>3578.3999999999996</v>
      </c>
      <c r="G1126" s="12">
        <v>3556.8</v>
      </c>
      <c r="H1126" s="12">
        <f t="shared" si="17"/>
        <v>99.396378269617728</v>
      </c>
    </row>
    <row r="1127" spans="2:8" ht="18" customHeight="1" x14ac:dyDescent="0.25">
      <c r="B1127" s="15"/>
      <c r="C1127" s="14" t="s">
        <v>732</v>
      </c>
      <c r="D1127" s="13" t="s">
        <v>185</v>
      </c>
      <c r="E1127" s="13" t="s">
        <v>186</v>
      </c>
      <c r="F1127" s="12">
        <v>3499.7</v>
      </c>
      <c r="G1127" s="12">
        <v>3480.4</v>
      </c>
      <c r="H1127" s="12">
        <f t="shared" si="17"/>
        <v>99.448524159213662</v>
      </c>
    </row>
    <row r="1128" spans="2:8" ht="28.5" customHeight="1" x14ac:dyDescent="0.25">
      <c r="B1128" s="15"/>
      <c r="C1128" s="14" t="s">
        <v>19</v>
      </c>
      <c r="D1128" s="13" t="s">
        <v>185</v>
      </c>
      <c r="E1128" s="13" t="s">
        <v>18</v>
      </c>
      <c r="F1128" s="12">
        <v>78.7</v>
      </c>
      <c r="G1128" s="12">
        <v>76.400000000000006</v>
      </c>
      <c r="H1128" s="12">
        <f t="shared" si="17"/>
        <v>97.077509529860222</v>
      </c>
    </row>
    <row r="1129" spans="2:8" hidden="1" x14ac:dyDescent="0.25">
      <c r="B1129" s="15"/>
      <c r="C1129" s="14" t="s">
        <v>9</v>
      </c>
      <c r="D1129" s="13" t="s">
        <v>185</v>
      </c>
      <c r="E1129" s="13" t="s">
        <v>7</v>
      </c>
      <c r="F1129" s="12">
        <v>0</v>
      </c>
      <c r="G1129" s="12">
        <v>0</v>
      </c>
      <c r="H1129" s="12" t="e">
        <f t="shared" si="17"/>
        <v>#DIV/0!</v>
      </c>
    </row>
    <row r="1130" spans="2:8" ht="31.5" customHeight="1" x14ac:dyDescent="0.25">
      <c r="B1130" s="15"/>
      <c r="C1130" s="14" t="s">
        <v>1263</v>
      </c>
      <c r="D1130" s="13" t="s">
        <v>184</v>
      </c>
      <c r="E1130" s="13"/>
      <c r="F1130" s="12">
        <v>662.3</v>
      </c>
      <c r="G1130" s="12">
        <v>662.3</v>
      </c>
      <c r="H1130" s="12">
        <f t="shared" si="17"/>
        <v>100</v>
      </c>
    </row>
    <row r="1131" spans="2:8" ht="0.6" customHeight="1" x14ac:dyDescent="0.25">
      <c r="B1131" s="15"/>
      <c r="C1131" s="14" t="s">
        <v>1264</v>
      </c>
      <c r="D1131" s="13" t="s">
        <v>183</v>
      </c>
      <c r="E1131" s="13"/>
      <c r="F1131" s="12">
        <v>0</v>
      </c>
      <c r="G1131" s="12">
        <v>0</v>
      </c>
      <c r="H1131" s="12" t="e">
        <f t="shared" si="17"/>
        <v>#DIV/0!</v>
      </c>
    </row>
    <row r="1132" spans="2:8" ht="0.75" hidden="1" customHeight="1" x14ac:dyDescent="0.25">
      <c r="B1132" s="15"/>
      <c r="C1132" s="14" t="s">
        <v>19</v>
      </c>
      <c r="D1132" s="13" t="s">
        <v>183</v>
      </c>
      <c r="E1132" s="13" t="s">
        <v>18</v>
      </c>
      <c r="F1132" s="12">
        <v>0</v>
      </c>
      <c r="G1132" s="12">
        <v>0</v>
      </c>
      <c r="H1132" s="12" t="e">
        <f t="shared" si="17"/>
        <v>#DIV/0!</v>
      </c>
    </row>
    <row r="1133" spans="2:8" ht="45" hidden="1" x14ac:dyDescent="0.25">
      <c r="B1133" s="15"/>
      <c r="C1133" s="14" t="s">
        <v>1265</v>
      </c>
      <c r="D1133" s="13" t="s">
        <v>182</v>
      </c>
      <c r="E1133" s="13"/>
      <c r="F1133" s="12">
        <v>0</v>
      </c>
      <c r="G1133" s="12">
        <v>0</v>
      </c>
      <c r="H1133" s="12" t="e">
        <f t="shared" si="17"/>
        <v>#DIV/0!</v>
      </c>
    </row>
    <row r="1134" spans="2:8" hidden="1" x14ac:dyDescent="0.25">
      <c r="B1134" s="15"/>
      <c r="C1134" s="14" t="s">
        <v>45</v>
      </c>
      <c r="D1134" s="13" t="s">
        <v>181</v>
      </c>
      <c r="E1134" s="13"/>
      <c r="F1134" s="12">
        <v>0</v>
      </c>
      <c r="G1134" s="12">
        <v>0</v>
      </c>
      <c r="H1134" s="12" t="e">
        <f t="shared" si="17"/>
        <v>#DIV/0!</v>
      </c>
    </row>
    <row r="1135" spans="2:8" ht="45" hidden="1" x14ac:dyDescent="0.25">
      <c r="B1135" s="15"/>
      <c r="C1135" s="14" t="s">
        <v>147</v>
      </c>
      <c r="D1135" s="13" t="s">
        <v>181</v>
      </c>
      <c r="E1135" s="13" t="s">
        <v>145</v>
      </c>
      <c r="F1135" s="12">
        <v>0</v>
      </c>
      <c r="G1135" s="12">
        <v>0</v>
      </c>
      <c r="H1135" s="12" t="e">
        <f t="shared" si="17"/>
        <v>#DIV/0!</v>
      </c>
    </row>
    <row r="1136" spans="2:8" ht="45" hidden="1" x14ac:dyDescent="0.25">
      <c r="B1136" s="15"/>
      <c r="C1136" s="14" t="s">
        <v>1266</v>
      </c>
      <c r="D1136" s="13" t="s">
        <v>180</v>
      </c>
      <c r="E1136" s="13"/>
      <c r="F1136" s="12">
        <v>0</v>
      </c>
      <c r="G1136" s="12">
        <v>0</v>
      </c>
      <c r="H1136" s="12" t="e">
        <f t="shared" si="17"/>
        <v>#DIV/0!</v>
      </c>
    </row>
    <row r="1137" spans="2:8" ht="45" hidden="1" x14ac:dyDescent="0.25">
      <c r="B1137" s="15"/>
      <c r="C1137" s="14" t="s">
        <v>147</v>
      </c>
      <c r="D1137" s="13" t="s">
        <v>180</v>
      </c>
      <c r="E1137" s="13" t="s">
        <v>145</v>
      </c>
      <c r="F1137" s="12">
        <v>0</v>
      </c>
      <c r="G1137" s="12">
        <v>0</v>
      </c>
      <c r="H1137" s="12" t="e">
        <f t="shared" si="17"/>
        <v>#DIV/0!</v>
      </c>
    </row>
    <row r="1138" spans="2:8" ht="45" hidden="1" x14ac:dyDescent="0.25">
      <c r="B1138" s="15"/>
      <c r="C1138" s="14" t="s">
        <v>1266</v>
      </c>
      <c r="D1138" s="13" t="s">
        <v>179</v>
      </c>
      <c r="E1138" s="13"/>
      <c r="F1138" s="12">
        <v>0</v>
      </c>
      <c r="G1138" s="12">
        <v>0</v>
      </c>
      <c r="H1138" s="12" t="e">
        <f t="shared" si="17"/>
        <v>#DIV/0!</v>
      </c>
    </row>
    <row r="1139" spans="2:8" ht="45" hidden="1" x14ac:dyDescent="0.25">
      <c r="B1139" s="15"/>
      <c r="C1139" s="14" t="s">
        <v>147</v>
      </c>
      <c r="D1139" s="13" t="s">
        <v>179</v>
      </c>
      <c r="E1139" s="13" t="s">
        <v>145</v>
      </c>
      <c r="F1139" s="12">
        <v>0</v>
      </c>
      <c r="G1139" s="12">
        <v>0</v>
      </c>
      <c r="H1139" s="12" t="e">
        <f t="shared" si="17"/>
        <v>#DIV/0!</v>
      </c>
    </row>
    <row r="1140" spans="2:8" ht="45" hidden="1" x14ac:dyDescent="0.25">
      <c r="B1140" s="15"/>
      <c r="C1140" s="14" t="s">
        <v>1266</v>
      </c>
      <c r="D1140" s="13" t="s">
        <v>178</v>
      </c>
      <c r="E1140" s="13"/>
      <c r="F1140" s="12">
        <v>0</v>
      </c>
      <c r="G1140" s="12">
        <v>0</v>
      </c>
      <c r="H1140" s="12" t="e">
        <f t="shared" si="17"/>
        <v>#DIV/0!</v>
      </c>
    </row>
    <row r="1141" spans="2:8" ht="45" hidden="1" x14ac:dyDescent="0.25">
      <c r="B1141" s="15"/>
      <c r="C1141" s="14" t="s">
        <v>147</v>
      </c>
      <c r="D1141" s="13" t="s">
        <v>178</v>
      </c>
      <c r="E1141" s="13" t="s">
        <v>145</v>
      </c>
      <c r="F1141" s="12">
        <v>0</v>
      </c>
      <c r="G1141" s="12">
        <v>0</v>
      </c>
      <c r="H1141" s="12" t="e">
        <f t="shared" si="17"/>
        <v>#DIV/0!</v>
      </c>
    </row>
    <row r="1142" spans="2:8" ht="0.75" hidden="1" customHeight="1" x14ac:dyDescent="0.25">
      <c r="B1142" s="15"/>
      <c r="C1142" s="14" t="s">
        <v>1267</v>
      </c>
      <c r="D1142" s="13" t="s">
        <v>177</v>
      </c>
      <c r="E1142" s="13"/>
      <c r="F1142" s="12">
        <v>0</v>
      </c>
      <c r="G1142" s="12">
        <v>0</v>
      </c>
      <c r="H1142" s="12" t="e">
        <f t="shared" si="17"/>
        <v>#DIV/0!</v>
      </c>
    </row>
    <row r="1143" spans="2:8" hidden="1" x14ac:dyDescent="0.25">
      <c r="B1143" s="15"/>
      <c r="C1143" s="14" t="s">
        <v>45</v>
      </c>
      <c r="D1143" s="13" t="s">
        <v>176</v>
      </c>
      <c r="E1143" s="13"/>
      <c r="F1143" s="12">
        <v>0</v>
      </c>
      <c r="G1143" s="12">
        <v>0</v>
      </c>
      <c r="H1143" s="12" t="e">
        <f t="shared" si="17"/>
        <v>#DIV/0!</v>
      </c>
    </row>
    <row r="1144" spans="2:8" ht="45" hidden="1" x14ac:dyDescent="0.25">
      <c r="B1144" s="15"/>
      <c r="C1144" s="14" t="s">
        <v>147</v>
      </c>
      <c r="D1144" s="13" t="s">
        <v>176</v>
      </c>
      <c r="E1144" s="13" t="s">
        <v>145</v>
      </c>
      <c r="F1144" s="12">
        <v>0</v>
      </c>
      <c r="G1144" s="12">
        <v>0</v>
      </c>
      <c r="H1144" s="12" t="e">
        <f t="shared" si="17"/>
        <v>#DIV/0!</v>
      </c>
    </row>
    <row r="1145" spans="2:8" ht="45" hidden="1" x14ac:dyDescent="0.25">
      <c r="B1145" s="15"/>
      <c r="C1145" s="14" t="s">
        <v>1266</v>
      </c>
      <c r="D1145" s="13" t="s">
        <v>175</v>
      </c>
      <c r="E1145" s="13"/>
      <c r="F1145" s="12">
        <v>0</v>
      </c>
      <c r="G1145" s="12">
        <v>0</v>
      </c>
      <c r="H1145" s="12" t="e">
        <f t="shared" si="17"/>
        <v>#DIV/0!</v>
      </c>
    </row>
    <row r="1146" spans="2:8" ht="45" hidden="1" x14ac:dyDescent="0.25">
      <c r="B1146" s="15"/>
      <c r="C1146" s="14" t="s">
        <v>147</v>
      </c>
      <c r="D1146" s="13" t="s">
        <v>175</v>
      </c>
      <c r="E1146" s="13" t="s">
        <v>145</v>
      </c>
      <c r="F1146" s="12">
        <v>0</v>
      </c>
      <c r="G1146" s="12">
        <v>0</v>
      </c>
      <c r="H1146" s="12" t="e">
        <f t="shared" si="17"/>
        <v>#DIV/0!</v>
      </c>
    </row>
    <row r="1147" spans="2:8" ht="45" hidden="1" x14ac:dyDescent="0.25">
      <c r="B1147" s="15"/>
      <c r="C1147" s="14" t="s">
        <v>1266</v>
      </c>
      <c r="D1147" s="13" t="s">
        <v>174</v>
      </c>
      <c r="E1147" s="13"/>
      <c r="F1147" s="12">
        <v>0</v>
      </c>
      <c r="G1147" s="12">
        <v>0</v>
      </c>
      <c r="H1147" s="12" t="e">
        <f t="shared" si="17"/>
        <v>#DIV/0!</v>
      </c>
    </row>
    <row r="1148" spans="2:8" ht="45" hidden="1" x14ac:dyDescent="0.25">
      <c r="B1148" s="15"/>
      <c r="C1148" s="14" t="s">
        <v>147</v>
      </c>
      <c r="D1148" s="13" t="s">
        <v>174</v>
      </c>
      <c r="E1148" s="13" t="s">
        <v>145</v>
      </c>
      <c r="F1148" s="12">
        <v>0</v>
      </c>
      <c r="G1148" s="12">
        <v>0</v>
      </c>
      <c r="H1148" s="12" t="e">
        <f t="shared" si="17"/>
        <v>#DIV/0!</v>
      </c>
    </row>
    <row r="1149" spans="2:8" ht="45" hidden="1" x14ac:dyDescent="0.25">
      <c r="B1149" s="15"/>
      <c r="C1149" s="14" t="s">
        <v>1266</v>
      </c>
      <c r="D1149" s="13" t="s">
        <v>173</v>
      </c>
      <c r="E1149" s="13"/>
      <c r="F1149" s="12">
        <v>0</v>
      </c>
      <c r="G1149" s="12">
        <v>0</v>
      </c>
      <c r="H1149" s="12" t="e">
        <f t="shared" si="17"/>
        <v>#DIV/0!</v>
      </c>
    </row>
    <row r="1150" spans="2:8" ht="45" hidden="1" x14ac:dyDescent="0.25">
      <c r="B1150" s="15"/>
      <c r="C1150" s="14" t="s">
        <v>147</v>
      </c>
      <c r="D1150" s="13" t="s">
        <v>173</v>
      </c>
      <c r="E1150" s="13" t="s">
        <v>145</v>
      </c>
      <c r="F1150" s="12">
        <v>0</v>
      </c>
      <c r="G1150" s="12">
        <v>0</v>
      </c>
      <c r="H1150" s="12" t="e">
        <f t="shared" si="17"/>
        <v>#DIV/0!</v>
      </c>
    </row>
    <row r="1151" spans="2:8" ht="90" hidden="1" x14ac:dyDescent="0.25">
      <c r="B1151" s="15"/>
      <c r="C1151" s="14" t="s">
        <v>1268</v>
      </c>
      <c r="D1151" s="13" t="s">
        <v>172</v>
      </c>
      <c r="E1151" s="13"/>
      <c r="F1151" s="12">
        <v>0</v>
      </c>
      <c r="G1151" s="12">
        <v>0</v>
      </c>
      <c r="H1151" s="12" t="e">
        <f t="shared" si="17"/>
        <v>#DIV/0!</v>
      </c>
    </row>
    <row r="1152" spans="2:8" hidden="1" x14ac:dyDescent="0.25">
      <c r="B1152" s="15"/>
      <c r="C1152" s="14" t="s">
        <v>45</v>
      </c>
      <c r="D1152" s="13" t="s">
        <v>171</v>
      </c>
      <c r="E1152" s="13"/>
      <c r="F1152" s="12">
        <v>0</v>
      </c>
      <c r="G1152" s="12">
        <v>0</v>
      </c>
      <c r="H1152" s="12" t="e">
        <f t="shared" si="17"/>
        <v>#DIV/0!</v>
      </c>
    </row>
    <row r="1153" spans="2:8" ht="0.75" hidden="1" customHeight="1" x14ac:dyDescent="0.25">
      <c r="B1153" s="15"/>
      <c r="C1153" s="14" t="s">
        <v>147</v>
      </c>
      <c r="D1153" s="13" t="s">
        <v>171</v>
      </c>
      <c r="E1153" s="13" t="s">
        <v>145</v>
      </c>
      <c r="F1153" s="12">
        <v>0</v>
      </c>
      <c r="G1153" s="12">
        <v>0</v>
      </c>
      <c r="H1153" s="12" t="e">
        <f t="shared" si="17"/>
        <v>#DIV/0!</v>
      </c>
    </row>
    <row r="1154" spans="2:8" ht="45" hidden="1" x14ac:dyDescent="0.25">
      <c r="B1154" s="15"/>
      <c r="C1154" s="14" t="s">
        <v>1266</v>
      </c>
      <c r="D1154" s="13" t="s">
        <v>170</v>
      </c>
      <c r="E1154" s="13"/>
      <c r="F1154" s="12">
        <v>0</v>
      </c>
      <c r="G1154" s="12">
        <v>0</v>
      </c>
      <c r="H1154" s="12" t="e">
        <f t="shared" si="17"/>
        <v>#DIV/0!</v>
      </c>
    </row>
    <row r="1155" spans="2:8" ht="45" hidden="1" x14ac:dyDescent="0.25">
      <c r="B1155" s="15"/>
      <c r="C1155" s="14" t="s">
        <v>147</v>
      </c>
      <c r="D1155" s="13" t="s">
        <v>170</v>
      </c>
      <c r="E1155" s="13" t="s">
        <v>145</v>
      </c>
      <c r="F1155" s="12">
        <v>0</v>
      </c>
      <c r="G1155" s="12">
        <v>0</v>
      </c>
      <c r="H1155" s="12" t="e">
        <f t="shared" si="17"/>
        <v>#DIV/0!</v>
      </c>
    </row>
    <row r="1156" spans="2:8" ht="45" hidden="1" x14ac:dyDescent="0.25">
      <c r="B1156" s="15"/>
      <c r="C1156" s="14" t="s">
        <v>1266</v>
      </c>
      <c r="D1156" s="13" t="s">
        <v>169</v>
      </c>
      <c r="E1156" s="13"/>
      <c r="F1156" s="12">
        <v>0</v>
      </c>
      <c r="G1156" s="12">
        <v>0</v>
      </c>
      <c r="H1156" s="12" t="e">
        <f t="shared" si="17"/>
        <v>#DIV/0!</v>
      </c>
    </row>
    <row r="1157" spans="2:8" ht="45" hidden="1" x14ac:dyDescent="0.25">
      <c r="B1157" s="15"/>
      <c r="C1157" s="14" t="s">
        <v>147</v>
      </c>
      <c r="D1157" s="13" t="s">
        <v>169</v>
      </c>
      <c r="E1157" s="13" t="s">
        <v>145</v>
      </c>
      <c r="F1157" s="12">
        <v>0</v>
      </c>
      <c r="G1157" s="12">
        <v>0</v>
      </c>
      <c r="H1157" s="12" t="e">
        <f t="shared" si="17"/>
        <v>#DIV/0!</v>
      </c>
    </row>
    <row r="1158" spans="2:8" ht="45" hidden="1" x14ac:dyDescent="0.25">
      <c r="B1158" s="15"/>
      <c r="C1158" s="14" t="s">
        <v>1266</v>
      </c>
      <c r="D1158" s="13" t="s">
        <v>168</v>
      </c>
      <c r="E1158" s="13"/>
      <c r="F1158" s="12">
        <v>0</v>
      </c>
      <c r="G1158" s="12">
        <v>0</v>
      </c>
      <c r="H1158" s="12" t="e">
        <f t="shared" si="17"/>
        <v>#DIV/0!</v>
      </c>
    </row>
    <row r="1159" spans="2:8" ht="45" hidden="1" x14ac:dyDescent="0.25">
      <c r="B1159" s="15"/>
      <c r="C1159" s="14" t="s">
        <v>147</v>
      </c>
      <c r="D1159" s="13" t="s">
        <v>168</v>
      </c>
      <c r="E1159" s="13" t="s">
        <v>145</v>
      </c>
      <c r="F1159" s="12">
        <v>0</v>
      </c>
      <c r="G1159" s="12">
        <v>0</v>
      </c>
      <c r="H1159" s="12" t="e">
        <f t="shared" si="17"/>
        <v>#DIV/0!</v>
      </c>
    </row>
    <row r="1160" spans="2:8" ht="0.75" hidden="1" customHeight="1" x14ac:dyDescent="0.25">
      <c r="B1160" s="15"/>
      <c r="C1160" s="14" t="s">
        <v>1269</v>
      </c>
      <c r="D1160" s="13" t="s">
        <v>167</v>
      </c>
      <c r="E1160" s="13"/>
      <c r="F1160" s="12">
        <v>0</v>
      </c>
      <c r="G1160" s="12">
        <v>0</v>
      </c>
      <c r="H1160" s="12" t="e">
        <f t="shared" si="17"/>
        <v>#DIV/0!</v>
      </c>
    </row>
    <row r="1161" spans="2:8" hidden="1" x14ac:dyDescent="0.25">
      <c r="B1161" s="15"/>
      <c r="C1161" s="14" t="s">
        <v>45</v>
      </c>
      <c r="D1161" s="13" t="s">
        <v>166</v>
      </c>
      <c r="E1161" s="13"/>
      <c r="F1161" s="12">
        <v>0</v>
      </c>
      <c r="G1161" s="12">
        <v>0</v>
      </c>
      <c r="H1161" s="12" t="e">
        <f t="shared" si="17"/>
        <v>#DIV/0!</v>
      </c>
    </row>
    <row r="1162" spans="2:8" ht="30" hidden="1" x14ac:dyDescent="0.25">
      <c r="B1162" s="15"/>
      <c r="C1162" s="14" t="s">
        <v>19</v>
      </c>
      <c r="D1162" s="13" t="s">
        <v>166</v>
      </c>
      <c r="E1162" s="13" t="s">
        <v>18</v>
      </c>
      <c r="F1162" s="12">
        <v>0</v>
      </c>
      <c r="G1162" s="12">
        <v>0</v>
      </c>
      <c r="H1162" s="12" t="e">
        <f t="shared" si="17"/>
        <v>#DIV/0!</v>
      </c>
    </row>
    <row r="1163" spans="2:8" ht="90" hidden="1" x14ac:dyDescent="0.25">
      <c r="B1163" s="15"/>
      <c r="C1163" s="14" t="s">
        <v>1270</v>
      </c>
      <c r="D1163" s="13" t="s">
        <v>165</v>
      </c>
      <c r="E1163" s="13"/>
      <c r="F1163" s="12">
        <v>0</v>
      </c>
      <c r="G1163" s="12">
        <v>0</v>
      </c>
      <c r="H1163" s="12" t="e">
        <f t="shared" si="17"/>
        <v>#DIV/0!</v>
      </c>
    </row>
    <row r="1164" spans="2:8" hidden="1" x14ac:dyDescent="0.25">
      <c r="B1164" s="15"/>
      <c r="C1164" s="14" t="s">
        <v>45</v>
      </c>
      <c r="D1164" s="13" t="s">
        <v>164</v>
      </c>
      <c r="E1164" s="13"/>
      <c r="F1164" s="12">
        <v>0</v>
      </c>
      <c r="G1164" s="12">
        <v>0</v>
      </c>
      <c r="H1164" s="12" t="e">
        <f t="shared" si="17"/>
        <v>#DIV/0!</v>
      </c>
    </row>
    <row r="1165" spans="2:8" ht="30" hidden="1" x14ac:dyDescent="0.25">
      <c r="B1165" s="15"/>
      <c r="C1165" s="14" t="s">
        <v>19</v>
      </c>
      <c r="D1165" s="13" t="s">
        <v>164</v>
      </c>
      <c r="E1165" s="13" t="s">
        <v>18</v>
      </c>
      <c r="F1165" s="12">
        <v>0</v>
      </c>
      <c r="G1165" s="12">
        <v>0</v>
      </c>
      <c r="H1165" s="12" t="e">
        <f t="shared" si="17"/>
        <v>#DIV/0!</v>
      </c>
    </row>
    <row r="1166" spans="2:8" ht="23.25" customHeight="1" x14ac:dyDescent="0.25">
      <c r="B1166" s="15"/>
      <c r="C1166" s="14" t="s">
        <v>45</v>
      </c>
      <c r="D1166" s="13" t="s">
        <v>163</v>
      </c>
      <c r="E1166" s="13"/>
      <c r="F1166" s="12">
        <v>662.3</v>
      </c>
      <c r="G1166" s="12">
        <v>662.3</v>
      </c>
      <c r="H1166" s="12">
        <f t="shared" ref="H1166:H1229" si="18">G1166/F1166*100</f>
        <v>100</v>
      </c>
    </row>
    <row r="1167" spans="2:8" ht="33.75" customHeight="1" x14ac:dyDescent="0.25">
      <c r="B1167" s="15"/>
      <c r="C1167" s="14" t="s">
        <v>19</v>
      </c>
      <c r="D1167" s="13" t="s">
        <v>163</v>
      </c>
      <c r="E1167" s="13" t="s">
        <v>18</v>
      </c>
      <c r="F1167" s="12">
        <v>662.3</v>
      </c>
      <c r="G1167" s="12">
        <v>662.3</v>
      </c>
      <c r="H1167" s="12">
        <f t="shared" si="18"/>
        <v>100</v>
      </c>
    </row>
    <row r="1168" spans="2:8" ht="89.25" hidden="1" customHeight="1" x14ac:dyDescent="0.25">
      <c r="B1168" s="15"/>
      <c r="C1168" s="14" t="s">
        <v>1271</v>
      </c>
      <c r="D1168" s="13" t="s">
        <v>162</v>
      </c>
      <c r="E1168" s="13"/>
      <c r="F1168" s="12">
        <v>0</v>
      </c>
      <c r="G1168" s="12">
        <v>0</v>
      </c>
      <c r="H1168" s="12" t="e">
        <f t="shared" si="18"/>
        <v>#DIV/0!</v>
      </c>
    </row>
    <row r="1169" spans="2:8" hidden="1" x14ac:dyDescent="0.25">
      <c r="B1169" s="15"/>
      <c r="C1169" s="14" t="s">
        <v>45</v>
      </c>
      <c r="D1169" s="13" t="s">
        <v>161</v>
      </c>
      <c r="E1169" s="13"/>
      <c r="F1169" s="12">
        <v>0</v>
      </c>
      <c r="G1169" s="12">
        <v>0</v>
      </c>
      <c r="H1169" s="12" t="e">
        <f t="shared" si="18"/>
        <v>#DIV/0!</v>
      </c>
    </row>
    <row r="1170" spans="2:8" ht="30" hidden="1" x14ac:dyDescent="0.25">
      <c r="B1170" s="15"/>
      <c r="C1170" s="14" t="s">
        <v>19</v>
      </c>
      <c r="D1170" s="13" t="s">
        <v>161</v>
      </c>
      <c r="E1170" s="13" t="s">
        <v>18</v>
      </c>
      <c r="F1170" s="12">
        <v>0</v>
      </c>
      <c r="G1170" s="12">
        <v>0</v>
      </c>
      <c r="H1170" s="12" t="e">
        <f t="shared" si="18"/>
        <v>#DIV/0!</v>
      </c>
    </row>
    <row r="1171" spans="2:8" ht="30" hidden="1" x14ac:dyDescent="0.25">
      <c r="B1171" s="15"/>
      <c r="C1171" s="14" t="s">
        <v>1272</v>
      </c>
      <c r="D1171" s="13" t="s">
        <v>160</v>
      </c>
      <c r="E1171" s="13"/>
      <c r="F1171" s="12">
        <v>0</v>
      </c>
      <c r="G1171" s="12">
        <v>0</v>
      </c>
      <c r="H1171" s="12" t="e">
        <f t="shared" si="18"/>
        <v>#DIV/0!</v>
      </c>
    </row>
    <row r="1172" spans="2:8" hidden="1" x14ac:dyDescent="0.25">
      <c r="B1172" s="15"/>
      <c r="C1172" s="14" t="s">
        <v>45</v>
      </c>
      <c r="D1172" s="13" t="s">
        <v>159</v>
      </c>
      <c r="E1172" s="13"/>
      <c r="F1172" s="12">
        <v>0</v>
      </c>
      <c r="G1172" s="12">
        <v>0</v>
      </c>
      <c r="H1172" s="12" t="e">
        <f t="shared" si="18"/>
        <v>#DIV/0!</v>
      </c>
    </row>
    <row r="1173" spans="2:8" ht="30" hidden="1" x14ac:dyDescent="0.25">
      <c r="B1173" s="15"/>
      <c r="C1173" s="14" t="s">
        <v>19</v>
      </c>
      <c r="D1173" s="13" t="s">
        <v>159</v>
      </c>
      <c r="E1173" s="13" t="s">
        <v>18</v>
      </c>
      <c r="F1173" s="12">
        <v>0</v>
      </c>
      <c r="G1173" s="12">
        <v>0</v>
      </c>
      <c r="H1173" s="12" t="e">
        <f t="shared" si="18"/>
        <v>#DIV/0!</v>
      </c>
    </row>
    <row r="1174" spans="2:8" ht="60" hidden="1" x14ac:dyDescent="0.25">
      <c r="B1174" s="15"/>
      <c r="C1174" s="14" t="s">
        <v>1273</v>
      </c>
      <c r="D1174" s="13" t="s">
        <v>158</v>
      </c>
      <c r="E1174" s="13"/>
      <c r="F1174" s="12">
        <v>0</v>
      </c>
      <c r="G1174" s="12">
        <v>0</v>
      </c>
      <c r="H1174" s="12" t="e">
        <f t="shared" si="18"/>
        <v>#DIV/0!</v>
      </c>
    </row>
    <row r="1175" spans="2:8" hidden="1" x14ac:dyDescent="0.25">
      <c r="B1175" s="15"/>
      <c r="C1175" s="14" t="s">
        <v>45</v>
      </c>
      <c r="D1175" s="13" t="s">
        <v>157</v>
      </c>
      <c r="E1175" s="13"/>
      <c r="F1175" s="12">
        <v>0</v>
      </c>
      <c r="G1175" s="12">
        <v>0</v>
      </c>
      <c r="H1175" s="12" t="e">
        <f t="shared" si="18"/>
        <v>#DIV/0!</v>
      </c>
    </row>
    <row r="1176" spans="2:8" ht="30" hidden="1" x14ac:dyDescent="0.25">
      <c r="B1176" s="15"/>
      <c r="C1176" s="14" t="s">
        <v>19</v>
      </c>
      <c r="D1176" s="13" t="s">
        <v>157</v>
      </c>
      <c r="E1176" s="13" t="s">
        <v>18</v>
      </c>
      <c r="F1176" s="12">
        <v>0</v>
      </c>
      <c r="G1176" s="12">
        <v>0</v>
      </c>
      <c r="H1176" s="12" t="e">
        <f t="shared" si="18"/>
        <v>#DIV/0!</v>
      </c>
    </row>
    <row r="1177" spans="2:8" ht="45" x14ac:dyDescent="0.25">
      <c r="B1177" s="15" t="s">
        <v>156</v>
      </c>
      <c r="C1177" s="14" t="s">
        <v>1274</v>
      </c>
      <c r="D1177" s="13" t="s">
        <v>155</v>
      </c>
      <c r="E1177" s="13"/>
      <c r="F1177" s="12">
        <v>1155.9000000000001</v>
      </c>
      <c r="G1177" s="12">
        <v>1105.8</v>
      </c>
      <c r="H1177" s="12">
        <f t="shared" si="18"/>
        <v>95.66571502725148</v>
      </c>
    </row>
    <row r="1178" spans="2:8" ht="30" x14ac:dyDescent="0.25">
      <c r="B1178" s="15"/>
      <c r="C1178" s="14" t="s">
        <v>1275</v>
      </c>
      <c r="D1178" s="13" t="s">
        <v>154</v>
      </c>
      <c r="E1178" s="13"/>
      <c r="F1178" s="12">
        <v>1155.9000000000001</v>
      </c>
      <c r="G1178" s="12">
        <v>1105.8</v>
      </c>
      <c r="H1178" s="12">
        <f t="shared" si="18"/>
        <v>95.66571502725148</v>
      </c>
    </row>
    <row r="1179" spans="2:8" ht="18" customHeight="1" x14ac:dyDescent="0.25">
      <c r="B1179" s="15"/>
      <c r="C1179" s="14" t="s">
        <v>350</v>
      </c>
      <c r="D1179" s="13" t="s">
        <v>153</v>
      </c>
      <c r="E1179" s="13"/>
      <c r="F1179" s="12">
        <v>1155.9000000000001</v>
      </c>
      <c r="G1179" s="12">
        <v>1105.8</v>
      </c>
      <c r="H1179" s="12">
        <f t="shared" si="18"/>
        <v>95.66571502725148</v>
      </c>
    </row>
    <row r="1180" spans="2:8" ht="30" x14ac:dyDescent="0.25">
      <c r="B1180" s="15"/>
      <c r="C1180" s="14" t="s">
        <v>19</v>
      </c>
      <c r="D1180" s="13" t="s">
        <v>153</v>
      </c>
      <c r="E1180" s="13" t="s">
        <v>18</v>
      </c>
      <c r="F1180" s="12">
        <v>1105.9000000000001</v>
      </c>
      <c r="G1180" s="12">
        <v>1105.8</v>
      </c>
      <c r="H1180" s="12">
        <f t="shared" si="18"/>
        <v>99.990957591102259</v>
      </c>
    </row>
    <row r="1181" spans="2:8" ht="18" customHeight="1" x14ac:dyDescent="0.25">
      <c r="B1181" s="15"/>
      <c r="C1181" s="14" t="s">
        <v>9</v>
      </c>
      <c r="D1181" s="13" t="s">
        <v>153</v>
      </c>
      <c r="E1181" s="13" t="s">
        <v>7</v>
      </c>
      <c r="F1181" s="12">
        <v>50</v>
      </c>
      <c r="G1181" s="12">
        <v>0</v>
      </c>
      <c r="H1181" s="12">
        <f t="shared" si="18"/>
        <v>0</v>
      </c>
    </row>
    <row r="1182" spans="2:8" ht="0.75" hidden="1" customHeight="1" x14ac:dyDescent="0.25">
      <c r="B1182" s="15"/>
      <c r="C1182" s="14" t="s">
        <v>53</v>
      </c>
      <c r="D1182" s="13" t="s">
        <v>152</v>
      </c>
      <c r="E1182" s="13"/>
      <c r="F1182" s="12">
        <v>0</v>
      </c>
      <c r="G1182" s="12">
        <v>0</v>
      </c>
      <c r="H1182" s="12" t="e">
        <f t="shared" si="18"/>
        <v>#DIV/0!</v>
      </c>
    </row>
    <row r="1183" spans="2:8" hidden="1" x14ac:dyDescent="0.25">
      <c r="B1183" s="15"/>
      <c r="C1183" s="14" t="s">
        <v>350</v>
      </c>
      <c r="D1183" s="13" t="s">
        <v>151</v>
      </c>
      <c r="E1183" s="13"/>
      <c r="F1183" s="12">
        <v>0</v>
      </c>
      <c r="G1183" s="12">
        <v>0</v>
      </c>
      <c r="H1183" s="12" t="e">
        <f t="shared" si="18"/>
        <v>#DIV/0!</v>
      </c>
    </row>
    <row r="1184" spans="2:8" ht="30" hidden="1" x14ac:dyDescent="0.25">
      <c r="B1184" s="15"/>
      <c r="C1184" s="14" t="s">
        <v>19</v>
      </c>
      <c r="D1184" s="13" t="s">
        <v>151</v>
      </c>
      <c r="E1184" s="13" t="s">
        <v>18</v>
      </c>
      <c r="F1184" s="12">
        <v>0</v>
      </c>
      <c r="G1184" s="12">
        <v>0</v>
      </c>
      <c r="H1184" s="12" t="e">
        <f t="shared" si="18"/>
        <v>#DIV/0!</v>
      </c>
    </row>
    <row r="1185" spans="2:8" ht="20.25" hidden="1" customHeight="1" x14ac:dyDescent="0.25">
      <c r="B1185" s="15"/>
      <c r="C1185" s="14" t="s">
        <v>9</v>
      </c>
      <c r="D1185" s="13" t="s">
        <v>151</v>
      </c>
      <c r="E1185" s="13" t="s">
        <v>7</v>
      </c>
      <c r="F1185" s="12">
        <v>0</v>
      </c>
      <c r="G1185" s="12">
        <v>0</v>
      </c>
      <c r="H1185" s="12" t="e">
        <f t="shared" si="18"/>
        <v>#DIV/0!</v>
      </c>
    </row>
    <row r="1186" spans="2:8" ht="0.6" customHeight="1" x14ac:dyDescent="0.25">
      <c r="B1186" s="15"/>
      <c r="C1186" s="14" t="s">
        <v>1276</v>
      </c>
      <c r="D1186" s="13" t="s">
        <v>150</v>
      </c>
      <c r="E1186" s="13"/>
      <c r="F1186" s="12">
        <v>0</v>
      </c>
      <c r="G1186" s="12">
        <v>0</v>
      </c>
      <c r="H1186" s="12" t="e">
        <f t="shared" si="18"/>
        <v>#DIV/0!</v>
      </c>
    </row>
    <row r="1187" spans="2:8" ht="60" hidden="1" x14ac:dyDescent="0.25">
      <c r="B1187" s="15"/>
      <c r="C1187" s="14" t="s">
        <v>1277</v>
      </c>
      <c r="D1187" s="13" t="s">
        <v>149</v>
      </c>
      <c r="E1187" s="13"/>
      <c r="F1187" s="12">
        <v>0</v>
      </c>
      <c r="G1187" s="12">
        <v>0</v>
      </c>
      <c r="H1187" s="12" t="e">
        <f t="shared" si="18"/>
        <v>#DIV/0!</v>
      </c>
    </row>
    <row r="1188" spans="2:8" ht="30" hidden="1" x14ac:dyDescent="0.25">
      <c r="B1188" s="15"/>
      <c r="C1188" s="14" t="s">
        <v>19</v>
      </c>
      <c r="D1188" s="13" t="s">
        <v>149</v>
      </c>
      <c r="E1188" s="13" t="s">
        <v>18</v>
      </c>
      <c r="F1188" s="12">
        <v>0</v>
      </c>
      <c r="G1188" s="12">
        <v>0</v>
      </c>
      <c r="H1188" s="12" t="e">
        <f t="shared" si="18"/>
        <v>#DIV/0!</v>
      </c>
    </row>
    <row r="1189" spans="2:8" ht="30" hidden="1" x14ac:dyDescent="0.25">
      <c r="B1189" s="15"/>
      <c r="C1189" s="14" t="s">
        <v>148</v>
      </c>
      <c r="D1189" s="13" t="s">
        <v>146</v>
      </c>
      <c r="E1189" s="13"/>
      <c r="F1189" s="12">
        <v>0</v>
      </c>
      <c r="G1189" s="12">
        <v>0</v>
      </c>
      <c r="H1189" s="12" t="e">
        <f t="shared" si="18"/>
        <v>#DIV/0!</v>
      </c>
    </row>
    <row r="1190" spans="2:8" ht="45" hidden="1" x14ac:dyDescent="0.25">
      <c r="B1190" s="15"/>
      <c r="C1190" s="14" t="s">
        <v>147</v>
      </c>
      <c r="D1190" s="13" t="s">
        <v>146</v>
      </c>
      <c r="E1190" s="13" t="s">
        <v>145</v>
      </c>
      <c r="F1190" s="12">
        <v>0</v>
      </c>
      <c r="G1190" s="12"/>
      <c r="H1190" s="12" t="e">
        <f t="shared" si="18"/>
        <v>#DIV/0!</v>
      </c>
    </row>
    <row r="1191" spans="2:8" ht="30" x14ac:dyDescent="0.25">
      <c r="B1191" s="15" t="s">
        <v>144</v>
      </c>
      <c r="C1191" s="14" t="s">
        <v>1278</v>
      </c>
      <c r="D1191" s="13" t="s">
        <v>143</v>
      </c>
      <c r="E1191" s="13"/>
      <c r="F1191" s="12">
        <v>92527.7</v>
      </c>
      <c r="G1191" s="12">
        <v>86700.700000000012</v>
      </c>
      <c r="H1191" s="12">
        <f t="shared" si="18"/>
        <v>93.702426408524161</v>
      </c>
    </row>
    <row r="1192" spans="2:8" ht="21.75" customHeight="1" x14ac:dyDescent="0.25">
      <c r="B1192" s="15"/>
      <c r="C1192" s="14" t="s">
        <v>1279</v>
      </c>
      <c r="D1192" s="13" t="s">
        <v>142</v>
      </c>
      <c r="E1192" s="13"/>
      <c r="F1192" s="12">
        <v>4335.8</v>
      </c>
      <c r="G1192" s="12">
        <v>4326.1000000000004</v>
      </c>
      <c r="H1192" s="12">
        <f t="shared" si="18"/>
        <v>99.776281193781998</v>
      </c>
    </row>
    <row r="1193" spans="2:8" ht="18.75" customHeight="1" x14ac:dyDescent="0.25">
      <c r="B1193" s="15"/>
      <c r="C1193" s="14" t="s">
        <v>45</v>
      </c>
      <c r="D1193" s="13" t="s">
        <v>141</v>
      </c>
      <c r="E1193" s="13"/>
      <c r="F1193" s="12">
        <v>4335.8</v>
      </c>
      <c r="G1193" s="12">
        <v>4326.1000000000004</v>
      </c>
      <c r="H1193" s="12">
        <f t="shared" si="18"/>
        <v>99.776281193781998</v>
      </c>
    </row>
    <row r="1194" spans="2:8" ht="30" x14ac:dyDescent="0.25">
      <c r="B1194" s="15"/>
      <c r="C1194" s="14" t="s">
        <v>19</v>
      </c>
      <c r="D1194" s="13" t="s">
        <v>141</v>
      </c>
      <c r="E1194" s="13" t="s">
        <v>18</v>
      </c>
      <c r="F1194" s="12">
        <v>4335.8</v>
      </c>
      <c r="G1194" s="12">
        <v>4326.1000000000004</v>
      </c>
      <c r="H1194" s="12">
        <f t="shared" si="18"/>
        <v>99.776281193781998</v>
      </c>
    </row>
    <row r="1195" spans="2:8" ht="30" x14ac:dyDescent="0.25">
      <c r="B1195" s="15"/>
      <c r="C1195" s="14" t="s">
        <v>1280</v>
      </c>
      <c r="D1195" s="13" t="s">
        <v>140</v>
      </c>
      <c r="E1195" s="13"/>
      <c r="F1195" s="12">
        <v>7113.5</v>
      </c>
      <c r="G1195" s="12">
        <v>6846.6</v>
      </c>
      <c r="H1195" s="12">
        <f t="shared" si="18"/>
        <v>96.247979194489346</v>
      </c>
    </row>
    <row r="1196" spans="2:8" ht="20.25" customHeight="1" x14ac:dyDescent="0.25">
      <c r="B1196" s="15"/>
      <c r="C1196" s="14" t="s">
        <v>1281</v>
      </c>
      <c r="D1196" s="13" t="s">
        <v>139</v>
      </c>
      <c r="E1196" s="13"/>
      <c r="F1196" s="12">
        <v>7113.5</v>
      </c>
      <c r="G1196" s="12">
        <v>6846.6</v>
      </c>
      <c r="H1196" s="12">
        <f t="shared" si="18"/>
        <v>96.247979194489346</v>
      </c>
    </row>
    <row r="1197" spans="2:8" ht="30" x14ac:dyDescent="0.25">
      <c r="B1197" s="15"/>
      <c r="C1197" s="14" t="s">
        <v>19</v>
      </c>
      <c r="D1197" s="13" t="s">
        <v>139</v>
      </c>
      <c r="E1197" s="13" t="s">
        <v>18</v>
      </c>
      <c r="F1197" s="12">
        <v>7113.5</v>
      </c>
      <c r="G1197" s="12">
        <v>6846.6</v>
      </c>
      <c r="H1197" s="12">
        <f t="shared" si="18"/>
        <v>96.247979194489346</v>
      </c>
    </row>
    <row r="1198" spans="2:8" hidden="1" x14ac:dyDescent="0.25">
      <c r="B1198" s="15"/>
      <c r="C1198" s="14" t="s">
        <v>11</v>
      </c>
      <c r="D1198" s="13" t="s">
        <v>139</v>
      </c>
      <c r="E1198" s="13" t="s">
        <v>10</v>
      </c>
      <c r="F1198" s="12">
        <v>0</v>
      </c>
      <c r="G1198" s="12">
        <v>0</v>
      </c>
      <c r="H1198" s="12" t="e">
        <f t="shared" si="18"/>
        <v>#DIV/0!</v>
      </c>
    </row>
    <row r="1199" spans="2:8" ht="30" x14ac:dyDescent="0.25">
      <c r="B1199" s="15"/>
      <c r="C1199" s="14" t="s">
        <v>1282</v>
      </c>
      <c r="D1199" s="13" t="s">
        <v>138</v>
      </c>
      <c r="E1199" s="13"/>
      <c r="F1199" s="12">
        <v>72.900000000000006</v>
      </c>
      <c r="G1199" s="12">
        <v>72.900000000000006</v>
      </c>
      <c r="H1199" s="12">
        <f t="shared" si="18"/>
        <v>100</v>
      </c>
    </row>
    <row r="1200" spans="2:8" ht="18" customHeight="1" x14ac:dyDescent="0.25">
      <c r="B1200" s="15"/>
      <c r="C1200" s="14" t="s">
        <v>350</v>
      </c>
      <c r="D1200" s="13" t="s">
        <v>137</v>
      </c>
      <c r="E1200" s="13"/>
      <c r="F1200" s="12">
        <v>72.900000000000006</v>
      </c>
      <c r="G1200" s="12">
        <v>72.900000000000006</v>
      </c>
      <c r="H1200" s="12">
        <f t="shared" si="18"/>
        <v>100</v>
      </c>
    </row>
    <row r="1201" spans="2:8" ht="30" x14ac:dyDescent="0.25">
      <c r="B1201" s="15"/>
      <c r="C1201" s="14" t="s">
        <v>19</v>
      </c>
      <c r="D1201" s="13" t="s">
        <v>137</v>
      </c>
      <c r="E1201" s="13" t="s">
        <v>18</v>
      </c>
      <c r="F1201" s="12">
        <v>72.900000000000006</v>
      </c>
      <c r="G1201" s="12">
        <v>72.900000000000006</v>
      </c>
      <c r="H1201" s="12">
        <f t="shared" si="18"/>
        <v>100</v>
      </c>
    </row>
    <row r="1202" spans="2:8" ht="60" x14ac:dyDescent="0.25">
      <c r="B1202" s="15"/>
      <c r="C1202" s="14" t="s">
        <v>1283</v>
      </c>
      <c r="D1202" s="13" t="s">
        <v>136</v>
      </c>
      <c r="E1202" s="13"/>
      <c r="F1202" s="12">
        <v>73575.899999999994</v>
      </c>
      <c r="G1202" s="12">
        <v>68075.899999999994</v>
      </c>
      <c r="H1202" s="12">
        <f t="shared" si="18"/>
        <v>92.524726167128094</v>
      </c>
    </row>
    <row r="1203" spans="2:8" ht="30" x14ac:dyDescent="0.25">
      <c r="B1203" s="15"/>
      <c r="C1203" s="14" t="s">
        <v>961</v>
      </c>
      <c r="D1203" s="13" t="s">
        <v>135</v>
      </c>
      <c r="E1203" s="13"/>
      <c r="F1203" s="12">
        <v>73575.899999999994</v>
      </c>
      <c r="G1203" s="12">
        <v>68075.899999999994</v>
      </c>
      <c r="H1203" s="12">
        <f t="shared" si="18"/>
        <v>92.524726167128094</v>
      </c>
    </row>
    <row r="1204" spans="2:8" ht="16.5" customHeight="1" x14ac:dyDescent="0.25">
      <c r="B1204" s="15"/>
      <c r="C1204" s="14" t="s">
        <v>15</v>
      </c>
      <c r="D1204" s="13" t="s">
        <v>135</v>
      </c>
      <c r="E1204" s="13" t="s">
        <v>14</v>
      </c>
      <c r="F1204" s="12">
        <v>73575.899999999994</v>
      </c>
      <c r="G1204" s="12">
        <v>68075.899999999994</v>
      </c>
      <c r="H1204" s="12">
        <f t="shared" si="18"/>
        <v>92.524726167128094</v>
      </c>
    </row>
    <row r="1205" spans="2:8" ht="30" x14ac:dyDescent="0.25">
      <c r="B1205" s="15"/>
      <c r="C1205" s="14" t="s">
        <v>1284</v>
      </c>
      <c r="D1205" s="13" t="s">
        <v>134</v>
      </c>
      <c r="E1205" s="13"/>
      <c r="F1205" s="12">
        <v>7329.6</v>
      </c>
      <c r="G1205" s="12">
        <v>7279.6</v>
      </c>
      <c r="H1205" s="12">
        <f t="shared" si="18"/>
        <v>99.317834533944549</v>
      </c>
    </row>
    <row r="1206" spans="2:8" ht="19.5" customHeight="1" x14ac:dyDescent="0.25">
      <c r="B1206" s="15"/>
      <c r="C1206" s="14" t="s">
        <v>1285</v>
      </c>
      <c r="D1206" s="13" t="s">
        <v>133</v>
      </c>
      <c r="E1206" s="13"/>
      <c r="F1206" s="12">
        <v>7329.6</v>
      </c>
      <c r="G1206" s="12">
        <v>7279.6</v>
      </c>
      <c r="H1206" s="12">
        <f t="shared" si="18"/>
        <v>99.317834533944549</v>
      </c>
    </row>
    <row r="1207" spans="2:8" ht="18.75" customHeight="1" x14ac:dyDescent="0.25">
      <c r="B1207" s="15"/>
      <c r="C1207" s="14" t="s">
        <v>45</v>
      </c>
      <c r="D1207" s="13" t="s">
        <v>132</v>
      </c>
      <c r="E1207" s="13"/>
      <c r="F1207" s="12">
        <v>100</v>
      </c>
      <c r="G1207" s="12">
        <v>100</v>
      </c>
      <c r="H1207" s="12">
        <f t="shared" si="18"/>
        <v>100</v>
      </c>
    </row>
    <row r="1208" spans="2:8" ht="30.75" customHeight="1" x14ac:dyDescent="0.25">
      <c r="B1208" s="15"/>
      <c r="C1208" s="14" t="s">
        <v>19</v>
      </c>
      <c r="D1208" s="13" t="s">
        <v>132</v>
      </c>
      <c r="E1208" s="13" t="s">
        <v>18</v>
      </c>
      <c r="F1208" s="12">
        <v>100</v>
      </c>
      <c r="G1208" s="12">
        <v>100</v>
      </c>
      <c r="H1208" s="12">
        <f t="shared" si="18"/>
        <v>100</v>
      </c>
    </row>
    <row r="1209" spans="2:8" ht="3.75" hidden="1" customHeight="1" x14ac:dyDescent="0.25">
      <c r="B1209" s="15"/>
      <c r="C1209" s="14" t="s">
        <v>1134</v>
      </c>
      <c r="D1209" s="13" t="s">
        <v>131</v>
      </c>
      <c r="E1209" s="13"/>
      <c r="F1209" s="12">
        <v>0</v>
      </c>
      <c r="G1209" s="12">
        <v>0</v>
      </c>
      <c r="H1209" s="12" t="e">
        <f t="shared" si="18"/>
        <v>#DIV/0!</v>
      </c>
    </row>
    <row r="1210" spans="2:8" ht="33" hidden="1" customHeight="1" x14ac:dyDescent="0.25">
      <c r="B1210" s="15"/>
      <c r="C1210" s="14" t="s">
        <v>19</v>
      </c>
      <c r="D1210" s="13" t="s">
        <v>131</v>
      </c>
      <c r="E1210" s="13" t="s">
        <v>18</v>
      </c>
      <c r="F1210" s="12">
        <v>0</v>
      </c>
      <c r="G1210" s="12">
        <v>0</v>
      </c>
      <c r="H1210" s="12" t="e">
        <f t="shared" si="18"/>
        <v>#DIV/0!</v>
      </c>
    </row>
    <row r="1211" spans="2:8" ht="21.75" customHeight="1" x14ac:dyDescent="0.25">
      <c r="B1211" s="15"/>
      <c r="C1211" s="14" t="s">
        <v>1134</v>
      </c>
      <c r="D1211" s="13" t="s">
        <v>130</v>
      </c>
      <c r="E1211" s="13"/>
      <c r="F1211" s="12">
        <v>7229.6</v>
      </c>
      <c r="G1211" s="12">
        <v>7179.6</v>
      </c>
      <c r="H1211" s="12">
        <f t="shared" si="18"/>
        <v>99.308398804913139</v>
      </c>
    </row>
    <row r="1212" spans="2:8" ht="30" x14ac:dyDescent="0.25">
      <c r="B1212" s="15"/>
      <c r="C1212" s="14" t="s">
        <v>19</v>
      </c>
      <c r="D1212" s="13" t="s">
        <v>130</v>
      </c>
      <c r="E1212" s="13" t="s">
        <v>14</v>
      </c>
      <c r="F1212" s="12">
        <v>7229.6</v>
      </c>
      <c r="G1212" s="12">
        <v>7179.6</v>
      </c>
      <c r="H1212" s="12">
        <f t="shared" si="18"/>
        <v>99.308398804913139</v>
      </c>
    </row>
    <row r="1213" spans="2:8" ht="45" x14ac:dyDescent="0.25">
      <c r="B1213" s="15"/>
      <c r="C1213" s="14" t="s">
        <v>1286</v>
      </c>
      <c r="D1213" s="13" t="s">
        <v>129</v>
      </c>
      <c r="E1213" s="13"/>
      <c r="F1213" s="12">
        <v>100</v>
      </c>
      <c r="G1213" s="12">
        <v>99.6</v>
      </c>
      <c r="H1213" s="12">
        <f t="shared" si="18"/>
        <v>99.6</v>
      </c>
    </row>
    <row r="1214" spans="2:8" ht="17.25" customHeight="1" x14ac:dyDescent="0.25">
      <c r="B1214" s="15"/>
      <c r="C1214" s="14" t="s">
        <v>45</v>
      </c>
      <c r="D1214" s="13" t="s">
        <v>128</v>
      </c>
      <c r="E1214" s="13"/>
      <c r="F1214" s="12">
        <v>100</v>
      </c>
      <c r="G1214" s="12">
        <v>99.6</v>
      </c>
      <c r="H1214" s="12">
        <f t="shared" si="18"/>
        <v>99.6</v>
      </c>
    </row>
    <row r="1215" spans="2:8" ht="30" x14ac:dyDescent="0.25">
      <c r="B1215" s="15"/>
      <c r="C1215" s="14" t="s">
        <v>19</v>
      </c>
      <c r="D1215" s="13" t="s">
        <v>128</v>
      </c>
      <c r="E1215" s="13" t="s">
        <v>18</v>
      </c>
      <c r="F1215" s="12">
        <v>100</v>
      </c>
      <c r="G1215" s="12">
        <v>99.6</v>
      </c>
      <c r="H1215" s="12">
        <f t="shared" si="18"/>
        <v>99.6</v>
      </c>
    </row>
    <row r="1216" spans="2:8" ht="45" x14ac:dyDescent="0.25">
      <c r="B1216" s="15" t="s">
        <v>127</v>
      </c>
      <c r="C1216" s="18" t="s">
        <v>1287</v>
      </c>
      <c r="D1216" s="13" t="s">
        <v>126</v>
      </c>
      <c r="E1216" s="13"/>
      <c r="F1216" s="12">
        <v>900</v>
      </c>
      <c r="G1216" s="12">
        <v>900</v>
      </c>
      <c r="H1216" s="12">
        <f t="shared" si="18"/>
        <v>100</v>
      </c>
    </row>
    <row r="1217" spans="2:8" ht="43.5" customHeight="1" x14ac:dyDescent="0.25">
      <c r="B1217" s="15"/>
      <c r="C1217" s="18" t="s">
        <v>1288</v>
      </c>
      <c r="D1217" s="13" t="s">
        <v>125</v>
      </c>
      <c r="E1217" s="13"/>
      <c r="F1217" s="12">
        <v>900</v>
      </c>
      <c r="G1217" s="12">
        <v>900</v>
      </c>
      <c r="H1217" s="12">
        <f t="shared" si="18"/>
        <v>100</v>
      </c>
    </row>
    <row r="1218" spans="2:8" ht="0.75" hidden="1" customHeight="1" x14ac:dyDescent="0.25">
      <c r="B1218" s="15"/>
      <c r="C1218" s="18" t="s">
        <v>1289</v>
      </c>
      <c r="D1218" s="13" t="s">
        <v>124</v>
      </c>
      <c r="E1218" s="13"/>
      <c r="F1218" s="12">
        <v>0</v>
      </c>
      <c r="G1218" s="12">
        <v>0</v>
      </c>
      <c r="H1218" s="12" t="e">
        <f t="shared" si="18"/>
        <v>#DIV/0!</v>
      </c>
    </row>
    <row r="1219" spans="2:8" hidden="1" x14ac:dyDescent="0.25">
      <c r="B1219" s="15"/>
      <c r="C1219" s="18" t="s">
        <v>1290</v>
      </c>
      <c r="D1219" s="13" t="s">
        <v>123</v>
      </c>
      <c r="E1219" s="13"/>
      <c r="F1219" s="12">
        <v>0</v>
      </c>
      <c r="G1219" s="12">
        <v>0</v>
      </c>
      <c r="H1219" s="12" t="e">
        <f t="shared" si="18"/>
        <v>#DIV/0!</v>
      </c>
    </row>
    <row r="1220" spans="2:8" ht="30" hidden="1" x14ac:dyDescent="0.25">
      <c r="B1220" s="15"/>
      <c r="C1220" s="18" t="s">
        <v>19</v>
      </c>
      <c r="D1220" s="13" t="s">
        <v>123</v>
      </c>
      <c r="E1220" s="13" t="s">
        <v>18</v>
      </c>
      <c r="F1220" s="12">
        <v>0</v>
      </c>
      <c r="G1220" s="12">
        <v>0</v>
      </c>
      <c r="H1220" s="12" t="e">
        <f t="shared" si="18"/>
        <v>#DIV/0!</v>
      </c>
    </row>
    <row r="1221" spans="2:8" ht="16.5" hidden="1" customHeight="1" x14ac:dyDescent="0.25">
      <c r="B1221" s="15"/>
      <c r="C1221" s="18" t="s">
        <v>15</v>
      </c>
      <c r="D1221" s="13" t="s">
        <v>123</v>
      </c>
      <c r="E1221" s="13" t="s">
        <v>14</v>
      </c>
      <c r="F1221" s="12">
        <v>0</v>
      </c>
      <c r="G1221" s="12">
        <v>0</v>
      </c>
      <c r="H1221" s="12" t="e">
        <f t="shared" si="18"/>
        <v>#DIV/0!</v>
      </c>
    </row>
    <row r="1222" spans="2:8" ht="48.75" hidden="1" customHeight="1" x14ac:dyDescent="0.25">
      <c r="B1222" s="15"/>
      <c r="C1222" s="18" t="s">
        <v>1291</v>
      </c>
      <c r="D1222" s="13" t="s">
        <v>122</v>
      </c>
      <c r="E1222" s="13"/>
      <c r="F1222" s="12">
        <v>0</v>
      </c>
      <c r="G1222" s="12">
        <v>0</v>
      </c>
      <c r="H1222" s="12" t="e">
        <f t="shared" si="18"/>
        <v>#DIV/0!</v>
      </c>
    </row>
    <row r="1223" spans="2:8" ht="18" hidden="1" customHeight="1" x14ac:dyDescent="0.25">
      <c r="B1223" s="15"/>
      <c r="C1223" s="18" t="s">
        <v>1290</v>
      </c>
      <c r="D1223" s="13" t="s">
        <v>121</v>
      </c>
      <c r="E1223" s="13"/>
      <c r="F1223" s="12">
        <v>0</v>
      </c>
      <c r="G1223" s="12">
        <v>0</v>
      </c>
      <c r="H1223" s="12" t="e">
        <f t="shared" si="18"/>
        <v>#DIV/0!</v>
      </c>
    </row>
    <row r="1224" spans="2:8" ht="10.5" hidden="1" customHeight="1" x14ac:dyDescent="0.25">
      <c r="B1224" s="15"/>
      <c r="C1224" s="18" t="s">
        <v>19</v>
      </c>
      <c r="D1224" s="13" t="s">
        <v>121</v>
      </c>
      <c r="E1224" s="13" t="s">
        <v>18</v>
      </c>
      <c r="F1224" s="12">
        <v>0</v>
      </c>
      <c r="G1224" s="12">
        <v>0</v>
      </c>
      <c r="H1224" s="12" t="e">
        <f t="shared" si="18"/>
        <v>#DIV/0!</v>
      </c>
    </row>
    <row r="1225" spans="2:8" ht="16.5" hidden="1" customHeight="1" x14ac:dyDescent="0.25">
      <c r="B1225" s="15"/>
      <c r="C1225" s="18" t="s">
        <v>15</v>
      </c>
      <c r="D1225" s="13" t="s">
        <v>121</v>
      </c>
      <c r="E1225" s="13" t="s">
        <v>14</v>
      </c>
      <c r="F1225" s="12">
        <v>0</v>
      </c>
      <c r="G1225" s="12">
        <v>0</v>
      </c>
      <c r="H1225" s="12" t="e">
        <f t="shared" si="18"/>
        <v>#DIV/0!</v>
      </c>
    </row>
    <row r="1226" spans="2:8" ht="23.25" hidden="1" customHeight="1" x14ac:dyDescent="0.25">
      <c r="B1226" s="15"/>
      <c r="C1226" s="18" t="s">
        <v>13</v>
      </c>
      <c r="D1226" s="13" t="s">
        <v>121</v>
      </c>
      <c r="E1226" s="13" t="s">
        <v>12</v>
      </c>
      <c r="F1226" s="12">
        <v>0</v>
      </c>
      <c r="G1226" s="12">
        <v>0</v>
      </c>
      <c r="H1226" s="12" t="e">
        <f t="shared" si="18"/>
        <v>#DIV/0!</v>
      </c>
    </row>
    <row r="1227" spans="2:8" ht="19.5" hidden="1" customHeight="1" x14ac:dyDescent="0.25">
      <c r="B1227" s="15"/>
      <c r="C1227" s="18" t="s">
        <v>1292</v>
      </c>
      <c r="D1227" s="13" t="s">
        <v>120</v>
      </c>
      <c r="E1227" s="13"/>
      <c r="F1227" s="12">
        <v>0</v>
      </c>
      <c r="G1227" s="12">
        <v>0</v>
      </c>
      <c r="H1227" s="12" t="e">
        <f t="shared" si="18"/>
        <v>#DIV/0!</v>
      </c>
    </row>
    <row r="1228" spans="2:8" ht="13.5" hidden="1" customHeight="1" x14ac:dyDescent="0.25">
      <c r="B1228" s="15"/>
      <c r="C1228" s="18" t="s">
        <v>1290</v>
      </c>
      <c r="D1228" s="13" t="s">
        <v>119</v>
      </c>
      <c r="E1228" s="13"/>
      <c r="F1228" s="12">
        <v>0</v>
      </c>
      <c r="G1228" s="12">
        <v>0</v>
      </c>
      <c r="H1228" s="12" t="e">
        <f t="shared" si="18"/>
        <v>#DIV/0!</v>
      </c>
    </row>
    <row r="1229" spans="2:8" ht="24" hidden="1" customHeight="1" x14ac:dyDescent="0.25">
      <c r="B1229" s="15"/>
      <c r="C1229" s="18" t="s">
        <v>19</v>
      </c>
      <c r="D1229" s="13" t="s">
        <v>119</v>
      </c>
      <c r="E1229" s="13" t="s">
        <v>18</v>
      </c>
      <c r="F1229" s="12">
        <v>0</v>
      </c>
      <c r="G1229" s="12">
        <v>0</v>
      </c>
      <c r="H1229" s="12" t="e">
        <f t="shared" si="18"/>
        <v>#DIV/0!</v>
      </c>
    </row>
    <row r="1230" spans="2:8" ht="19.5" hidden="1" customHeight="1" x14ac:dyDescent="0.25">
      <c r="B1230" s="15"/>
      <c r="C1230" s="18" t="s">
        <v>1293</v>
      </c>
      <c r="D1230" s="13" t="s">
        <v>118</v>
      </c>
      <c r="E1230" s="13"/>
      <c r="F1230" s="12">
        <v>0</v>
      </c>
      <c r="G1230" s="12">
        <v>0</v>
      </c>
      <c r="H1230" s="12" t="e">
        <f t="shared" ref="H1230:H1293" si="19">G1230/F1230*100</f>
        <v>#DIV/0!</v>
      </c>
    </row>
    <row r="1231" spans="2:8" ht="23.25" hidden="1" customHeight="1" x14ac:dyDescent="0.25">
      <c r="B1231" s="15"/>
      <c r="C1231" s="18" t="s">
        <v>1290</v>
      </c>
      <c r="D1231" s="13" t="s">
        <v>117</v>
      </c>
      <c r="E1231" s="13"/>
      <c r="F1231" s="12">
        <v>0</v>
      </c>
      <c r="G1231" s="12">
        <v>0</v>
      </c>
      <c r="H1231" s="12" t="e">
        <f t="shared" si="19"/>
        <v>#DIV/0!</v>
      </c>
    </row>
    <row r="1232" spans="2:8" ht="15.75" hidden="1" customHeight="1" x14ac:dyDescent="0.25">
      <c r="B1232" s="15"/>
      <c r="C1232" s="18" t="s">
        <v>19</v>
      </c>
      <c r="D1232" s="13" t="s">
        <v>117</v>
      </c>
      <c r="E1232" s="13" t="s">
        <v>18</v>
      </c>
      <c r="F1232" s="12">
        <v>0</v>
      </c>
      <c r="G1232" s="12">
        <v>0</v>
      </c>
      <c r="H1232" s="12" t="e">
        <f t="shared" si="19"/>
        <v>#DIV/0!</v>
      </c>
    </row>
    <row r="1233" spans="2:8" ht="36.75" customHeight="1" x14ac:dyDescent="0.25">
      <c r="B1233" s="15"/>
      <c r="C1233" s="18" t="s">
        <v>1294</v>
      </c>
      <c r="D1233" s="13" t="s">
        <v>116</v>
      </c>
      <c r="E1233" s="13"/>
      <c r="F1233" s="12">
        <v>900</v>
      </c>
      <c r="G1233" s="12">
        <v>900</v>
      </c>
      <c r="H1233" s="12">
        <f t="shared" si="19"/>
        <v>100</v>
      </c>
    </row>
    <row r="1234" spans="2:8" ht="30" hidden="1" x14ac:dyDescent="0.25">
      <c r="B1234" s="15"/>
      <c r="C1234" s="18" t="s">
        <v>109</v>
      </c>
      <c r="D1234" s="13" t="s">
        <v>115</v>
      </c>
      <c r="E1234" s="13"/>
      <c r="F1234" s="12">
        <v>0</v>
      </c>
      <c r="G1234" s="12">
        <v>0</v>
      </c>
      <c r="H1234" s="12" t="e">
        <f t="shared" si="19"/>
        <v>#DIV/0!</v>
      </c>
    </row>
    <row r="1235" spans="2:8" hidden="1" x14ac:dyDescent="0.25">
      <c r="B1235" s="15"/>
      <c r="C1235" s="18" t="s">
        <v>15</v>
      </c>
      <c r="D1235" s="13" t="s">
        <v>115</v>
      </c>
      <c r="E1235" s="13" t="s">
        <v>14</v>
      </c>
      <c r="F1235" s="12">
        <v>0</v>
      </c>
      <c r="G1235" s="12">
        <v>0</v>
      </c>
      <c r="H1235" s="12" t="e">
        <f t="shared" si="19"/>
        <v>#DIV/0!</v>
      </c>
    </row>
    <row r="1236" spans="2:8" hidden="1" x14ac:dyDescent="0.25">
      <c r="B1236" s="15"/>
      <c r="C1236" s="18" t="s">
        <v>13</v>
      </c>
      <c r="D1236" s="13" t="s">
        <v>115</v>
      </c>
      <c r="E1236" s="13" t="s">
        <v>12</v>
      </c>
      <c r="F1236" s="12">
        <v>0</v>
      </c>
      <c r="G1236" s="12">
        <v>0</v>
      </c>
      <c r="H1236" s="12" t="e">
        <f t="shared" si="19"/>
        <v>#DIV/0!</v>
      </c>
    </row>
    <row r="1237" spans="2:8" ht="45" hidden="1" x14ac:dyDescent="0.25">
      <c r="B1237" s="15"/>
      <c r="C1237" s="14" t="s">
        <v>114</v>
      </c>
      <c r="D1237" s="13" t="s">
        <v>113</v>
      </c>
      <c r="E1237" s="13"/>
      <c r="F1237" s="12"/>
      <c r="G1237" s="12">
        <v>0</v>
      </c>
      <c r="H1237" s="12" t="e">
        <f t="shared" si="19"/>
        <v>#DIV/0!</v>
      </c>
    </row>
    <row r="1238" spans="2:8" ht="20.25" hidden="1" customHeight="1" x14ac:dyDescent="0.25">
      <c r="B1238" s="15"/>
      <c r="C1238" s="18" t="s">
        <v>15</v>
      </c>
      <c r="D1238" s="13" t="s">
        <v>113</v>
      </c>
      <c r="E1238" s="13" t="s">
        <v>14</v>
      </c>
      <c r="F1238" s="12"/>
      <c r="G1238" s="12">
        <v>0</v>
      </c>
      <c r="H1238" s="12" t="e">
        <f t="shared" si="19"/>
        <v>#DIV/0!</v>
      </c>
    </row>
    <row r="1239" spans="2:8" ht="52.5" customHeight="1" x14ac:dyDescent="0.25">
      <c r="B1239" s="15"/>
      <c r="C1239" s="18" t="s">
        <v>114</v>
      </c>
      <c r="D1239" s="13" t="s">
        <v>112</v>
      </c>
      <c r="E1239" s="13"/>
      <c r="F1239" s="12">
        <v>900</v>
      </c>
      <c r="G1239" s="12">
        <v>900</v>
      </c>
      <c r="H1239" s="12">
        <f t="shared" si="19"/>
        <v>100</v>
      </c>
    </row>
    <row r="1240" spans="2:8" ht="18" customHeight="1" x14ac:dyDescent="0.25">
      <c r="B1240" s="15"/>
      <c r="C1240" s="18" t="s">
        <v>15</v>
      </c>
      <c r="D1240" s="13" t="s">
        <v>112</v>
      </c>
      <c r="E1240" s="13" t="s">
        <v>14</v>
      </c>
      <c r="F1240" s="12">
        <v>700</v>
      </c>
      <c r="G1240" s="12">
        <v>700</v>
      </c>
      <c r="H1240" s="12">
        <f t="shared" si="19"/>
        <v>100</v>
      </c>
    </row>
    <row r="1241" spans="2:8" ht="16.5" customHeight="1" x14ac:dyDescent="0.25">
      <c r="B1241" s="15"/>
      <c r="C1241" s="18" t="s">
        <v>13</v>
      </c>
      <c r="D1241" s="13" t="s">
        <v>112</v>
      </c>
      <c r="E1241" s="13" t="s">
        <v>12</v>
      </c>
      <c r="F1241" s="12">
        <v>200</v>
      </c>
      <c r="G1241" s="12">
        <v>200</v>
      </c>
      <c r="H1241" s="12">
        <f t="shared" si="19"/>
        <v>100</v>
      </c>
    </row>
    <row r="1242" spans="2:8" ht="21" hidden="1" customHeight="1" x14ac:dyDescent="0.25">
      <c r="B1242" s="15"/>
      <c r="C1242" s="18" t="s">
        <v>111</v>
      </c>
      <c r="D1242" s="13" t="s">
        <v>110</v>
      </c>
      <c r="E1242" s="13"/>
      <c r="F1242" s="12">
        <v>0</v>
      </c>
      <c r="G1242" s="12">
        <v>0</v>
      </c>
      <c r="H1242" s="12" t="e">
        <f t="shared" si="19"/>
        <v>#DIV/0!</v>
      </c>
    </row>
    <row r="1243" spans="2:8" ht="30" hidden="1" x14ac:dyDescent="0.25">
      <c r="B1243" s="15"/>
      <c r="C1243" s="14" t="s">
        <v>109</v>
      </c>
      <c r="D1243" s="13" t="s">
        <v>108</v>
      </c>
      <c r="E1243" s="13"/>
      <c r="F1243" s="12">
        <v>0</v>
      </c>
      <c r="G1243" s="12">
        <v>0</v>
      </c>
      <c r="H1243" s="12" t="e">
        <f t="shared" si="19"/>
        <v>#DIV/0!</v>
      </c>
    </row>
    <row r="1244" spans="2:8" ht="20.25" hidden="1" customHeight="1" x14ac:dyDescent="0.25">
      <c r="B1244" s="15"/>
      <c r="C1244" s="18" t="s">
        <v>15</v>
      </c>
      <c r="D1244" s="13" t="s">
        <v>108</v>
      </c>
      <c r="E1244" s="13" t="s">
        <v>14</v>
      </c>
      <c r="F1244" s="12">
        <v>0</v>
      </c>
      <c r="G1244" s="12">
        <v>0</v>
      </c>
      <c r="H1244" s="12" t="e">
        <f t="shared" si="19"/>
        <v>#DIV/0!</v>
      </c>
    </row>
    <row r="1245" spans="2:8" ht="21" hidden="1" customHeight="1" x14ac:dyDescent="0.25">
      <c r="B1245" s="15"/>
      <c r="C1245" s="14" t="s">
        <v>13</v>
      </c>
      <c r="D1245" s="13" t="s">
        <v>108</v>
      </c>
      <c r="E1245" s="13" t="s">
        <v>12</v>
      </c>
      <c r="F1245" s="12">
        <v>0</v>
      </c>
      <c r="G1245" s="12">
        <v>0</v>
      </c>
      <c r="H1245" s="12" t="e">
        <f t="shared" si="19"/>
        <v>#DIV/0!</v>
      </c>
    </row>
    <row r="1246" spans="2:8" ht="29.25" customHeight="1" x14ac:dyDescent="0.25">
      <c r="B1246" s="15" t="s">
        <v>107</v>
      </c>
      <c r="C1246" s="14" t="s">
        <v>1295</v>
      </c>
      <c r="D1246" s="13" t="s">
        <v>106</v>
      </c>
      <c r="E1246" s="13"/>
      <c r="F1246" s="12">
        <v>42919.199999999997</v>
      </c>
      <c r="G1246" s="12">
        <v>42902</v>
      </c>
      <c r="H1246" s="12">
        <f t="shared" si="19"/>
        <v>99.959924695707286</v>
      </c>
    </row>
    <row r="1247" spans="2:8" ht="30" customHeight="1" x14ac:dyDescent="0.25">
      <c r="B1247" s="15"/>
      <c r="C1247" s="14" t="s">
        <v>1296</v>
      </c>
      <c r="D1247" s="13" t="s">
        <v>105</v>
      </c>
      <c r="E1247" s="13"/>
      <c r="F1247" s="12">
        <v>22.5</v>
      </c>
      <c r="G1247" s="12">
        <v>5.4</v>
      </c>
      <c r="H1247" s="12">
        <f t="shared" si="19"/>
        <v>24.000000000000004</v>
      </c>
    </row>
    <row r="1248" spans="2:8" ht="30" x14ac:dyDescent="0.25">
      <c r="B1248" s="15"/>
      <c r="C1248" s="14" t="s">
        <v>1297</v>
      </c>
      <c r="D1248" s="13" t="s">
        <v>104</v>
      </c>
      <c r="E1248" s="13"/>
      <c r="F1248" s="12">
        <v>22.5</v>
      </c>
      <c r="G1248" s="12">
        <v>5.4</v>
      </c>
      <c r="H1248" s="12">
        <f t="shared" si="19"/>
        <v>24.000000000000004</v>
      </c>
    </row>
    <row r="1249" spans="2:8" ht="30" x14ac:dyDescent="0.25">
      <c r="B1249" s="15"/>
      <c r="C1249" s="14" t="s">
        <v>1298</v>
      </c>
      <c r="D1249" s="13" t="s">
        <v>103</v>
      </c>
      <c r="E1249" s="13"/>
      <c r="F1249" s="12">
        <v>22.5</v>
      </c>
      <c r="G1249" s="12">
        <v>5.4</v>
      </c>
      <c r="H1249" s="12">
        <f t="shared" si="19"/>
        <v>24.000000000000004</v>
      </c>
    </row>
    <row r="1250" spans="2:8" ht="18" customHeight="1" x14ac:dyDescent="0.25">
      <c r="B1250" s="15"/>
      <c r="C1250" s="14" t="s">
        <v>1299</v>
      </c>
      <c r="D1250" s="13" t="s">
        <v>103</v>
      </c>
      <c r="E1250" s="13" t="s">
        <v>102</v>
      </c>
      <c r="F1250" s="12">
        <v>22.5</v>
      </c>
      <c r="G1250" s="12">
        <v>5.4</v>
      </c>
      <c r="H1250" s="12">
        <f t="shared" si="19"/>
        <v>24.000000000000004</v>
      </c>
    </row>
    <row r="1251" spans="2:8" ht="60" x14ac:dyDescent="0.25">
      <c r="B1251" s="15"/>
      <c r="C1251" s="14" t="s">
        <v>1300</v>
      </c>
      <c r="D1251" s="13" t="s">
        <v>101</v>
      </c>
      <c r="E1251" s="13"/>
      <c r="F1251" s="12">
        <v>42896.7</v>
      </c>
      <c r="G1251" s="12">
        <v>42896.6</v>
      </c>
      <c r="H1251" s="12">
        <f t="shared" si="19"/>
        <v>99.999766881834745</v>
      </c>
    </row>
    <row r="1252" spans="2:8" ht="54.75" customHeight="1" x14ac:dyDescent="0.25">
      <c r="B1252" s="15"/>
      <c r="C1252" s="14" t="s">
        <v>1301</v>
      </c>
      <c r="D1252" s="13" t="s">
        <v>100</v>
      </c>
      <c r="E1252" s="13"/>
      <c r="F1252" s="12">
        <v>16296.400000000001</v>
      </c>
      <c r="G1252" s="12">
        <v>16296.300000000001</v>
      </c>
      <c r="H1252" s="12">
        <f t="shared" si="19"/>
        <v>99.999386367541305</v>
      </c>
    </row>
    <row r="1253" spans="2:8" ht="20.25" customHeight="1" x14ac:dyDescent="0.25">
      <c r="B1253" s="15"/>
      <c r="C1253" s="14" t="s">
        <v>1029</v>
      </c>
      <c r="D1253" s="13" t="s">
        <v>99</v>
      </c>
      <c r="E1253" s="13"/>
      <c r="F1253" s="12">
        <v>16296.400000000001</v>
      </c>
      <c r="G1253" s="12">
        <v>16296.300000000001</v>
      </c>
      <c r="H1253" s="12">
        <f t="shared" si="19"/>
        <v>99.999386367541305</v>
      </c>
    </row>
    <row r="1254" spans="2:8" ht="32.25" customHeight="1" x14ac:dyDescent="0.25">
      <c r="B1254" s="15"/>
      <c r="C1254" s="14" t="s">
        <v>1030</v>
      </c>
      <c r="D1254" s="13" t="s">
        <v>99</v>
      </c>
      <c r="E1254" s="13" t="s">
        <v>27</v>
      </c>
      <c r="F1254" s="12">
        <v>16206.7</v>
      </c>
      <c r="G1254" s="12">
        <v>16206.7</v>
      </c>
      <c r="H1254" s="12">
        <f t="shared" si="19"/>
        <v>100</v>
      </c>
    </row>
    <row r="1255" spans="2:8" ht="30" x14ac:dyDescent="0.25">
      <c r="B1255" s="15"/>
      <c r="C1255" s="14" t="s">
        <v>19</v>
      </c>
      <c r="D1255" s="13" t="s">
        <v>99</v>
      </c>
      <c r="E1255" s="13" t="s">
        <v>18</v>
      </c>
      <c r="F1255" s="12">
        <v>89.199999999999989</v>
      </c>
      <c r="G1255" s="12">
        <v>89.2</v>
      </c>
      <c r="H1255" s="12">
        <f t="shared" si="19"/>
        <v>100.00000000000003</v>
      </c>
    </row>
    <row r="1256" spans="2:8" ht="20.25" customHeight="1" x14ac:dyDescent="0.25">
      <c r="B1256" s="15"/>
      <c r="C1256" s="14" t="s">
        <v>9</v>
      </c>
      <c r="D1256" s="13" t="s">
        <v>99</v>
      </c>
      <c r="E1256" s="13" t="s">
        <v>7</v>
      </c>
      <c r="F1256" s="12">
        <v>0.5</v>
      </c>
      <c r="G1256" s="12">
        <v>0.4</v>
      </c>
      <c r="H1256" s="12">
        <f t="shared" si="19"/>
        <v>80</v>
      </c>
    </row>
    <row r="1257" spans="2:8" ht="19.5" customHeight="1" x14ac:dyDescent="0.25">
      <c r="B1257" s="15"/>
      <c r="C1257" s="18" t="s">
        <v>1302</v>
      </c>
      <c r="D1257" s="13" t="s">
        <v>98</v>
      </c>
      <c r="E1257" s="13"/>
      <c r="F1257" s="12">
        <v>26600.3</v>
      </c>
      <c r="G1257" s="12">
        <v>26600.3</v>
      </c>
      <c r="H1257" s="12">
        <f t="shared" si="19"/>
        <v>100</v>
      </c>
    </row>
    <row r="1258" spans="2:8" ht="36.75" customHeight="1" x14ac:dyDescent="0.25">
      <c r="B1258" s="15"/>
      <c r="C1258" s="18" t="s">
        <v>1303</v>
      </c>
      <c r="D1258" s="13" t="s">
        <v>94</v>
      </c>
      <c r="E1258" s="13"/>
      <c r="F1258" s="12">
        <v>20000</v>
      </c>
      <c r="G1258" s="12">
        <v>20000</v>
      </c>
      <c r="H1258" s="12">
        <f t="shared" si="19"/>
        <v>100</v>
      </c>
    </row>
    <row r="1259" spans="2:8" ht="19.5" customHeight="1" x14ac:dyDescent="0.25">
      <c r="B1259" s="15"/>
      <c r="C1259" s="18" t="s">
        <v>97</v>
      </c>
      <c r="D1259" s="13" t="s">
        <v>94</v>
      </c>
      <c r="E1259" s="13" t="s">
        <v>93</v>
      </c>
      <c r="F1259" s="12">
        <v>20000</v>
      </c>
      <c r="G1259" s="12">
        <v>20000</v>
      </c>
      <c r="H1259" s="12">
        <f t="shared" si="19"/>
        <v>100</v>
      </c>
    </row>
    <row r="1260" spans="2:8" ht="60" x14ac:dyDescent="0.25">
      <c r="B1260" s="15"/>
      <c r="C1260" s="21" t="s">
        <v>96</v>
      </c>
      <c r="D1260" s="13" t="s">
        <v>95</v>
      </c>
      <c r="E1260" s="13"/>
      <c r="F1260" s="12">
        <v>6600.3</v>
      </c>
      <c r="G1260" s="12">
        <v>6600.3</v>
      </c>
      <c r="H1260" s="12">
        <f t="shared" si="19"/>
        <v>100</v>
      </c>
    </row>
    <row r="1261" spans="2:8" ht="20.25" customHeight="1" x14ac:dyDescent="0.25">
      <c r="B1261" s="15"/>
      <c r="C1261" s="18" t="s">
        <v>5</v>
      </c>
      <c r="D1261" s="13" t="s">
        <v>95</v>
      </c>
      <c r="E1261" s="13" t="s">
        <v>3</v>
      </c>
      <c r="F1261" s="12">
        <v>6600.3</v>
      </c>
      <c r="G1261" s="12">
        <v>6600.3</v>
      </c>
      <c r="H1261" s="12">
        <f t="shared" si="19"/>
        <v>100</v>
      </c>
    </row>
    <row r="1262" spans="2:8" ht="30" hidden="1" x14ac:dyDescent="0.25">
      <c r="B1262" s="15"/>
      <c r="C1262" s="18" t="s">
        <v>1303</v>
      </c>
      <c r="D1262" s="13" t="s">
        <v>94</v>
      </c>
      <c r="E1262" s="13"/>
      <c r="F1262" s="12">
        <v>0</v>
      </c>
      <c r="G1262" s="12">
        <v>0</v>
      </c>
      <c r="H1262" s="12" t="e">
        <f t="shared" si="19"/>
        <v>#DIV/0!</v>
      </c>
    </row>
    <row r="1263" spans="2:8" ht="21" hidden="1" customHeight="1" x14ac:dyDescent="0.25">
      <c r="B1263" s="15"/>
      <c r="C1263" s="18" t="s">
        <v>97</v>
      </c>
      <c r="D1263" s="13" t="s">
        <v>94</v>
      </c>
      <c r="E1263" s="13" t="s">
        <v>93</v>
      </c>
      <c r="F1263" s="12"/>
      <c r="G1263" s="12"/>
      <c r="H1263" s="12" t="e">
        <f t="shared" si="19"/>
        <v>#DIV/0!</v>
      </c>
    </row>
    <row r="1264" spans="2:8" ht="30" x14ac:dyDescent="0.25">
      <c r="B1264" s="15" t="s">
        <v>92</v>
      </c>
      <c r="C1264" s="18" t="s">
        <v>1304</v>
      </c>
      <c r="D1264" s="13" t="s">
        <v>91</v>
      </c>
      <c r="E1264" s="13"/>
      <c r="F1264" s="12">
        <v>3713.3</v>
      </c>
      <c r="G1264" s="12">
        <v>3713</v>
      </c>
      <c r="H1264" s="12">
        <f t="shared" si="19"/>
        <v>99.991920932862939</v>
      </c>
    </row>
    <row r="1265" spans="2:8" ht="30" x14ac:dyDescent="0.25">
      <c r="B1265" s="15"/>
      <c r="C1265" s="18" t="s">
        <v>1305</v>
      </c>
      <c r="D1265" s="13" t="s">
        <v>90</v>
      </c>
      <c r="E1265" s="13"/>
      <c r="F1265" s="12">
        <v>3713.3</v>
      </c>
      <c r="G1265" s="12">
        <v>3713</v>
      </c>
      <c r="H1265" s="12">
        <f t="shared" si="19"/>
        <v>99.991920932862939</v>
      </c>
    </row>
    <row r="1266" spans="2:8" ht="18" customHeight="1" x14ac:dyDescent="0.25">
      <c r="B1266" s="15"/>
      <c r="C1266" s="18" t="s">
        <v>1029</v>
      </c>
      <c r="D1266" s="13" t="s">
        <v>89</v>
      </c>
      <c r="E1266" s="13"/>
      <c r="F1266" s="12">
        <v>3713.3</v>
      </c>
      <c r="G1266" s="12">
        <v>3713</v>
      </c>
      <c r="H1266" s="12">
        <f t="shared" si="19"/>
        <v>99.991920932862939</v>
      </c>
    </row>
    <row r="1267" spans="2:8" ht="30" x14ac:dyDescent="0.25">
      <c r="B1267" s="15"/>
      <c r="C1267" s="18" t="s">
        <v>1030</v>
      </c>
      <c r="D1267" s="13" t="s">
        <v>89</v>
      </c>
      <c r="E1267" s="13" t="s">
        <v>27</v>
      </c>
      <c r="F1267" s="12">
        <v>3713.3</v>
      </c>
      <c r="G1267" s="12">
        <v>3713</v>
      </c>
      <c r="H1267" s="12">
        <f t="shared" si="19"/>
        <v>99.991920932862939</v>
      </c>
    </row>
    <row r="1268" spans="2:8" ht="30" x14ac:dyDescent="0.25">
      <c r="B1268" s="15" t="s">
        <v>88</v>
      </c>
      <c r="C1268" s="14" t="s">
        <v>1306</v>
      </c>
      <c r="D1268" s="13" t="s">
        <v>87</v>
      </c>
      <c r="E1268" s="13"/>
      <c r="F1268" s="12">
        <v>1791.3</v>
      </c>
      <c r="G1268" s="12">
        <v>1701.8</v>
      </c>
      <c r="H1268" s="12">
        <f t="shared" si="19"/>
        <v>95.003628649584101</v>
      </c>
    </row>
    <row r="1269" spans="2:8" ht="30" x14ac:dyDescent="0.25">
      <c r="B1269" s="15"/>
      <c r="C1269" s="14" t="s">
        <v>1307</v>
      </c>
      <c r="D1269" s="13" t="s">
        <v>86</v>
      </c>
      <c r="E1269" s="13"/>
      <c r="F1269" s="12">
        <v>1791.2</v>
      </c>
      <c r="G1269" s="12">
        <v>1701.8</v>
      </c>
      <c r="H1269" s="12">
        <f t="shared" si="19"/>
        <v>95.008932559178191</v>
      </c>
    </row>
    <row r="1270" spans="2:8" ht="17.25" customHeight="1" x14ac:dyDescent="0.25">
      <c r="B1270" s="15"/>
      <c r="C1270" s="14" t="s">
        <v>1029</v>
      </c>
      <c r="D1270" s="13" t="s">
        <v>85</v>
      </c>
      <c r="E1270" s="13"/>
      <c r="F1270" s="12">
        <v>1791.2</v>
      </c>
      <c r="G1270" s="12">
        <v>1701.8</v>
      </c>
      <c r="H1270" s="12">
        <f t="shared" si="19"/>
        <v>95.008932559178191</v>
      </c>
    </row>
    <row r="1271" spans="2:8" ht="30" x14ac:dyDescent="0.25">
      <c r="B1271" s="15"/>
      <c r="C1271" s="14" t="s">
        <v>1030</v>
      </c>
      <c r="D1271" s="13" t="s">
        <v>85</v>
      </c>
      <c r="E1271" s="13" t="s">
        <v>27</v>
      </c>
      <c r="F1271" s="12">
        <v>1791.2</v>
      </c>
      <c r="G1271" s="12">
        <v>1701.8</v>
      </c>
      <c r="H1271" s="12">
        <f t="shared" si="19"/>
        <v>95.008932559178191</v>
      </c>
    </row>
    <row r="1272" spans="2:8" ht="30" x14ac:dyDescent="0.25">
      <c r="B1272" s="15"/>
      <c r="C1272" s="14" t="s">
        <v>1306</v>
      </c>
      <c r="D1272" s="13" t="s">
        <v>84</v>
      </c>
      <c r="E1272" s="13"/>
      <c r="F1272" s="12">
        <v>0.1</v>
      </c>
      <c r="G1272" s="12">
        <v>0</v>
      </c>
      <c r="H1272" s="12">
        <f t="shared" si="19"/>
        <v>0</v>
      </c>
    </row>
    <row r="1273" spans="2:8" ht="18.75" customHeight="1" x14ac:dyDescent="0.25">
      <c r="B1273" s="15"/>
      <c r="C1273" s="14" t="s">
        <v>1029</v>
      </c>
      <c r="D1273" s="13" t="s">
        <v>83</v>
      </c>
      <c r="E1273" s="13"/>
      <c r="F1273" s="12">
        <v>0.1</v>
      </c>
      <c r="G1273" s="12">
        <v>0</v>
      </c>
      <c r="H1273" s="12">
        <f t="shared" si="19"/>
        <v>0</v>
      </c>
    </row>
    <row r="1274" spans="2:8" ht="20.25" customHeight="1" x14ac:dyDescent="0.25">
      <c r="B1274" s="15"/>
      <c r="C1274" s="14" t="s">
        <v>9</v>
      </c>
      <c r="D1274" s="13" t="s">
        <v>83</v>
      </c>
      <c r="E1274" s="13" t="s">
        <v>7</v>
      </c>
      <c r="F1274" s="12">
        <v>0.1</v>
      </c>
      <c r="G1274" s="12">
        <v>0</v>
      </c>
      <c r="H1274" s="12">
        <f t="shared" si="19"/>
        <v>0</v>
      </c>
    </row>
    <row r="1275" spans="2:8" ht="30" x14ac:dyDescent="0.25">
      <c r="B1275" s="15" t="s">
        <v>82</v>
      </c>
      <c r="C1275" s="14" t="s">
        <v>1308</v>
      </c>
      <c r="D1275" s="13" t="s">
        <v>81</v>
      </c>
      <c r="E1275" s="13"/>
      <c r="F1275" s="12">
        <v>69348.999999999985</v>
      </c>
      <c r="G1275" s="12">
        <v>68212.2</v>
      </c>
      <c r="H1275" s="12">
        <f t="shared" si="19"/>
        <v>98.360755021701834</v>
      </c>
    </row>
    <row r="1276" spans="2:8" ht="30" x14ac:dyDescent="0.25">
      <c r="B1276" s="15"/>
      <c r="C1276" s="14" t="s">
        <v>1309</v>
      </c>
      <c r="D1276" s="13" t="s">
        <v>80</v>
      </c>
      <c r="E1276" s="13"/>
      <c r="F1276" s="12">
        <v>50558.999999999985</v>
      </c>
      <c r="G1276" s="12">
        <v>50127.5</v>
      </c>
      <c r="H1276" s="12">
        <f t="shared" si="19"/>
        <v>99.146541664194331</v>
      </c>
    </row>
    <row r="1277" spans="2:8" x14ac:dyDescent="0.25">
      <c r="B1277" s="15"/>
      <c r="C1277" s="14" t="s">
        <v>1029</v>
      </c>
      <c r="D1277" s="13" t="s">
        <v>79</v>
      </c>
      <c r="E1277" s="13"/>
      <c r="F1277" s="12">
        <v>50558.999999999985</v>
      </c>
      <c r="G1277" s="12">
        <v>50127.5</v>
      </c>
      <c r="H1277" s="12">
        <f t="shared" si="19"/>
        <v>99.146541664194331</v>
      </c>
    </row>
    <row r="1278" spans="2:8" ht="30" x14ac:dyDescent="0.25">
      <c r="B1278" s="15"/>
      <c r="C1278" s="14" t="s">
        <v>1030</v>
      </c>
      <c r="D1278" s="13" t="s">
        <v>79</v>
      </c>
      <c r="E1278" s="13" t="s">
        <v>27</v>
      </c>
      <c r="F1278" s="12">
        <v>50410.499999999985</v>
      </c>
      <c r="G1278" s="12">
        <v>49979.1</v>
      </c>
      <c r="H1278" s="12">
        <f t="shared" si="19"/>
        <v>99.14422590531737</v>
      </c>
    </row>
    <row r="1279" spans="2:8" ht="31.5" customHeight="1" x14ac:dyDescent="0.25">
      <c r="B1279" s="15"/>
      <c r="C1279" s="14" t="s">
        <v>19</v>
      </c>
      <c r="D1279" s="13" t="s">
        <v>79</v>
      </c>
      <c r="E1279" s="13" t="s">
        <v>18</v>
      </c>
      <c r="F1279" s="12">
        <v>148.5</v>
      </c>
      <c r="G1279" s="12">
        <v>148.4</v>
      </c>
      <c r="H1279" s="12">
        <f t="shared" si="19"/>
        <v>99.932659932659945</v>
      </c>
    </row>
    <row r="1280" spans="2:8" ht="0.75" hidden="1" customHeight="1" x14ac:dyDescent="0.25">
      <c r="B1280" s="15"/>
      <c r="C1280" s="14" t="s">
        <v>68</v>
      </c>
      <c r="D1280" s="13" t="s">
        <v>79</v>
      </c>
      <c r="E1280" s="13" t="s">
        <v>66</v>
      </c>
      <c r="F1280" s="12">
        <v>0</v>
      </c>
      <c r="G1280" s="12">
        <v>0</v>
      </c>
      <c r="H1280" s="12" t="e">
        <f t="shared" si="19"/>
        <v>#DIV/0!</v>
      </c>
    </row>
    <row r="1281" spans="2:8" ht="22.5" customHeight="1" x14ac:dyDescent="0.25">
      <c r="B1281" s="15"/>
      <c r="C1281" s="14" t="s">
        <v>1310</v>
      </c>
      <c r="D1281" s="13" t="s">
        <v>78</v>
      </c>
      <c r="E1281" s="13"/>
      <c r="F1281" s="12">
        <v>13510.3</v>
      </c>
      <c r="G1281" s="12">
        <v>13490.2</v>
      </c>
      <c r="H1281" s="12">
        <f t="shared" si="19"/>
        <v>99.851224621214939</v>
      </c>
    </row>
    <row r="1282" spans="2:8" ht="54" customHeight="1" x14ac:dyDescent="0.25">
      <c r="B1282" s="15"/>
      <c r="C1282" s="14" t="s">
        <v>1311</v>
      </c>
      <c r="D1282" s="13" t="s">
        <v>77</v>
      </c>
      <c r="E1282" s="13"/>
      <c r="F1282" s="12">
        <v>7.8</v>
      </c>
      <c r="G1282" s="12">
        <v>0</v>
      </c>
      <c r="H1282" s="12">
        <f t="shared" si="19"/>
        <v>0</v>
      </c>
    </row>
    <row r="1283" spans="2:8" ht="28.9" customHeight="1" x14ac:dyDescent="0.25">
      <c r="B1283" s="15"/>
      <c r="C1283" s="14" t="s">
        <v>19</v>
      </c>
      <c r="D1283" s="13" t="s">
        <v>77</v>
      </c>
      <c r="E1283" s="13" t="s">
        <v>18</v>
      </c>
      <c r="F1283" s="12">
        <v>7.8</v>
      </c>
      <c r="G1283" s="12">
        <v>0</v>
      </c>
      <c r="H1283" s="12">
        <f t="shared" si="19"/>
        <v>0</v>
      </c>
    </row>
    <row r="1284" spans="2:8" ht="45" hidden="1" x14ac:dyDescent="0.25">
      <c r="B1284" s="15"/>
      <c r="C1284" s="14" t="s">
        <v>1312</v>
      </c>
      <c r="D1284" s="13" t="s">
        <v>76</v>
      </c>
      <c r="E1284" s="13"/>
      <c r="F1284" s="12">
        <v>0</v>
      </c>
      <c r="G1284" s="12">
        <v>0</v>
      </c>
      <c r="H1284" s="12" t="e">
        <f t="shared" si="19"/>
        <v>#DIV/0!</v>
      </c>
    </row>
    <row r="1285" spans="2:8" ht="36.75" hidden="1" customHeight="1" x14ac:dyDescent="0.25">
      <c r="B1285" s="15"/>
      <c r="C1285" s="14" t="s">
        <v>19</v>
      </c>
      <c r="D1285" s="13" t="s">
        <v>76</v>
      </c>
      <c r="E1285" s="13" t="s">
        <v>18</v>
      </c>
      <c r="F1285" s="12">
        <v>0</v>
      </c>
      <c r="G1285" s="12"/>
      <c r="H1285" s="12" t="e">
        <f t="shared" si="19"/>
        <v>#DIV/0!</v>
      </c>
    </row>
    <row r="1286" spans="2:8" ht="0.6" customHeight="1" x14ac:dyDescent="0.25">
      <c r="B1286" s="15"/>
      <c r="C1286" s="14" t="s">
        <v>58</v>
      </c>
      <c r="D1286" s="13" t="s">
        <v>76</v>
      </c>
      <c r="E1286" s="13" t="s">
        <v>56</v>
      </c>
      <c r="F1286" s="12">
        <v>0</v>
      </c>
      <c r="G1286" s="12">
        <v>0</v>
      </c>
      <c r="H1286" s="12" t="e">
        <f t="shared" si="19"/>
        <v>#DIV/0!</v>
      </c>
    </row>
    <row r="1287" spans="2:8" ht="129" customHeight="1" x14ac:dyDescent="0.25">
      <c r="B1287" s="15"/>
      <c r="C1287" s="14" t="s">
        <v>1313</v>
      </c>
      <c r="D1287" s="13" t="s">
        <v>75</v>
      </c>
      <c r="E1287" s="13"/>
      <c r="F1287" s="12">
        <v>923.10000000000014</v>
      </c>
      <c r="G1287" s="12">
        <v>923</v>
      </c>
      <c r="H1287" s="12">
        <f t="shared" si="19"/>
        <v>99.989166937493209</v>
      </c>
    </row>
    <row r="1288" spans="2:8" ht="30" x14ac:dyDescent="0.25">
      <c r="B1288" s="15"/>
      <c r="C1288" s="14" t="s">
        <v>1030</v>
      </c>
      <c r="D1288" s="13" t="s">
        <v>75</v>
      </c>
      <c r="E1288" s="13" t="s">
        <v>27</v>
      </c>
      <c r="F1288" s="12">
        <v>838.90000000000009</v>
      </c>
      <c r="G1288" s="12">
        <v>838.8</v>
      </c>
      <c r="H1288" s="12">
        <f t="shared" si="19"/>
        <v>99.988079628084378</v>
      </c>
    </row>
    <row r="1289" spans="2:8" ht="31.5" customHeight="1" x14ac:dyDescent="0.25">
      <c r="B1289" s="15"/>
      <c r="C1289" s="14" t="s">
        <v>19</v>
      </c>
      <c r="D1289" s="13" t="s">
        <v>75</v>
      </c>
      <c r="E1289" s="13" t="s">
        <v>18</v>
      </c>
      <c r="F1289" s="12">
        <v>84.2</v>
      </c>
      <c r="G1289" s="12">
        <v>84.2</v>
      </c>
      <c r="H1289" s="12">
        <f t="shared" si="19"/>
        <v>100</v>
      </c>
    </row>
    <row r="1290" spans="2:8" ht="0.75" hidden="1" customHeight="1" x14ac:dyDescent="0.25">
      <c r="B1290" s="15"/>
      <c r="C1290" s="14" t="s">
        <v>1314</v>
      </c>
      <c r="D1290" s="13" t="s">
        <v>74</v>
      </c>
      <c r="E1290" s="13"/>
      <c r="F1290" s="12">
        <v>0</v>
      </c>
      <c r="G1290" s="12">
        <v>0</v>
      </c>
      <c r="H1290" s="12" t="e">
        <f t="shared" si="19"/>
        <v>#DIV/0!</v>
      </c>
    </row>
    <row r="1291" spans="2:8" ht="30" hidden="1" x14ac:dyDescent="0.25">
      <c r="B1291" s="15"/>
      <c r="C1291" s="14" t="s">
        <v>1030</v>
      </c>
      <c r="D1291" s="13" t="s">
        <v>74</v>
      </c>
      <c r="E1291" s="13" t="s">
        <v>27</v>
      </c>
      <c r="F1291" s="12">
        <v>0</v>
      </c>
      <c r="G1291" s="12">
        <v>0</v>
      </c>
      <c r="H1291" s="12" t="e">
        <f t="shared" si="19"/>
        <v>#DIV/0!</v>
      </c>
    </row>
    <row r="1292" spans="2:8" ht="30" hidden="1" x14ac:dyDescent="0.25">
      <c r="B1292" s="15"/>
      <c r="C1292" s="14" t="s">
        <v>19</v>
      </c>
      <c r="D1292" s="13" t="s">
        <v>74</v>
      </c>
      <c r="E1292" s="13" t="s">
        <v>18</v>
      </c>
      <c r="F1292" s="12">
        <v>0</v>
      </c>
      <c r="G1292" s="12">
        <v>0</v>
      </c>
      <c r="H1292" s="12" t="e">
        <f t="shared" si="19"/>
        <v>#DIV/0!</v>
      </c>
    </row>
    <row r="1293" spans="2:8" ht="45" hidden="1" x14ac:dyDescent="0.25">
      <c r="B1293" s="15"/>
      <c r="C1293" s="14" t="s">
        <v>1315</v>
      </c>
      <c r="D1293" s="13" t="s">
        <v>73</v>
      </c>
      <c r="E1293" s="13"/>
      <c r="F1293" s="12">
        <v>0</v>
      </c>
      <c r="G1293" s="12">
        <v>0</v>
      </c>
      <c r="H1293" s="12" t="e">
        <f t="shared" si="19"/>
        <v>#DIV/0!</v>
      </c>
    </row>
    <row r="1294" spans="2:8" ht="30" hidden="1" x14ac:dyDescent="0.25">
      <c r="B1294" s="15"/>
      <c r="C1294" s="14" t="s">
        <v>1030</v>
      </c>
      <c r="D1294" s="13" t="s">
        <v>73</v>
      </c>
      <c r="E1294" s="13" t="s">
        <v>27</v>
      </c>
      <c r="F1294" s="12">
        <v>0</v>
      </c>
      <c r="G1294" s="12">
        <v>0</v>
      </c>
      <c r="H1294" s="12" t="e">
        <f t="shared" ref="H1294:H1357" si="20">G1294/F1294*100</f>
        <v>#DIV/0!</v>
      </c>
    </row>
    <row r="1295" spans="2:8" ht="30" hidden="1" x14ac:dyDescent="0.25">
      <c r="B1295" s="15"/>
      <c r="C1295" s="14" t="s">
        <v>19</v>
      </c>
      <c r="D1295" s="13" t="s">
        <v>73</v>
      </c>
      <c r="E1295" s="13" t="s">
        <v>18</v>
      </c>
      <c r="F1295" s="12">
        <v>0</v>
      </c>
      <c r="G1295" s="12">
        <v>0</v>
      </c>
      <c r="H1295" s="12" t="e">
        <f t="shared" si="20"/>
        <v>#DIV/0!</v>
      </c>
    </row>
    <row r="1296" spans="2:8" ht="51" hidden="1" customHeight="1" x14ac:dyDescent="0.25">
      <c r="B1296" s="15"/>
      <c r="C1296" s="14" t="s">
        <v>1316</v>
      </c>
      <c r="D1296" s="13" t="s">
        <v>72</v>
      </c>
      <c r="E1296" s="13"/>
      <c r="F1296" s="12">
        <v>0</v>
      </c>
      <c r="G1296" s="12">
        <v>0</v>
      </c>
      <c r="H1296" s="12" t="e">
        <f t="shared" si="20"/>
        <v>#DIV/0!</v>
      </c>
    </row>
    <row r="1297" spans="2:8" ht="20.25" hidden="1" customHeight="1" x14ac:dyDescent="0.25">
      <c r="B1297" s="15"/>
      <c r="C1297" s="14" t="s">
        <v>1030</v>
      </c>
      <c r="D1297" s="13" t="s">
        <v>72</v>
      </c>
      <c r="E1297" s="13" t="s">
        <v>27</v>
      </c>
      <c r="F1297" s="12">
        <v>0</v>
      </c>
      <c r="G1297" s="12">
        <v>0</v>
      </c>
      <c r="H1297" s="12" t="e">
        <f t="shared" si="20"/>
        <v>#DIV/0!</v>
      </c>
    </row>
    <row r="1298" spans="2:8" ht="30" hidden="1" x14ac:dyDescent="0.25">
      <c r="B1298" s="15"/>
      <c r="C1298" s="14" t="s">
        <v>19</v>
      </c>
      <c r="D1298" s="13" t="s">
        <v>72</v>
      </c>
      <c r="E1298" s="13" t="s">
        <v>18</v>
      </c>
      <c r="F1298" s="12">
        <v>0</v>
      </c>
      <c r="G1298" s="12">
        <v>0</v>
      </c>
      <c r="H1298" s="12" t="e">
        <f t="shared" si="20"/>
        <v>#DIV/0!</v>
      </c>
    </row>
    <row r="1299" spans="2:8" ht="45" x14ac:dyDescent="0.25">
      <c r="B1299" s="15"/>
      <c r="C1299" s="14" t="s">
        <v>364</v>
      </c>
      <c r="D1299" s="13" t="s">
        <v>71</v>
      </c>
      <c r="E1299" s="13"/>
      <c r="F1299" s="12">
        <v>1840.2</v>
      </c>
      <c r="G1299" s="12">
        <v>1840.2</v>
      </c>
      <c r="H1299" s="12">
        <f t="shared" si="20"/>
        <v>100</v>
      </c>
    </row>
    <row r="1300" spans="2:8" ht="30" customHeight="1" x14ac:dyDescent="0.25">
      <c r="B1300" s="15"/>
      <c r="C1300" s="14" t="s">
        <v>1030</v>
      </c>
      <c r="D1300" s="13" t="s">
        <v>71</v>
      </c>
      <c r="E1300" s="13" t="s">
        <v>27</v>
      </c>
      <c r="F1300" s="12">
        <v>1678.2</v>
      </c>
      <c r="G1300" s="12">
        <v>1678.2</v>
      </c>
      <c r="H1300" s="12">
        <f t="shared" si="20"/>
        <v>100</v>
      </c>
    </row>
    <row r="1301" spans="2:8" ht="33.75" customHeight="1" x14ac:dyDescent="0.25">
      <c r="B1301" s="15"/>
      <c r="C1301" s="14" t="s">
        <v>19</v>
      </c>
      <c r="D1301" s="13" t="s">
        <v>71</v>
      </c>
      <c r="E1301" s="13" t="s">
        <v>18</v>
      </c>
      <c r="F1301" s="12">
        <v>162</v>
      </c>
      <c r="G1301" s="12">
        <v>162</v>
      </c>
      <c r="H1301" s="12">
        <f t="shared" si="20"/>
        <v>100</v>
      </c>
    </row>
    <row r="1302" spans="2:8" ht="150" hidden="1" x14ac:dyDescent="0.25">
      <c r="B1302" s="15"/>
      <c r="C1302" s="14" t="s">
        <v>1317</v>
      </c>
      <c r="D1302" s="13" t="s">
        <v>70</v>
      </c>
      <c r="E1302" s="13"/>
      <c r="F1302" s="12">
        <v>0</v>
      </c>
      <c r="G1302" s="12">
        <v>0</v>
      </c>
      <c r="H1302" s="12" t="e">
        <f t="shared" si="20"/>
        <v>#DIV/0!</v>
      </c>
    </row>
    <row r="1303" spans="2:8" ht="30" hidden="1" x14ac:dyDescent="0.25">
      <c r="B1303" s="15"/>
      <c r="C1303" s="14" t="s">
        <v>1030</v>
      </c>
      <c r="D1303" s="13" t="s">
        <v>70</v>
      </c>
      <c r="E1303" s="13" t="s">
        <v>27</v>
      </c>
      <c r="F1303" s="12">
        <v>0</v>
      </c>
      <c r="G1303" s="12">
        <v>0</v>
      </c>
      <c r="H1303" s="12" t="e">
        <f t="shared" si="20"/>
        <v>#DIV/0!</v>
      </c>
    </row>
    <row r="1304" spans="2:8" ht="30" hidden="1" x14ac:dyDescent="0.25">
      <c r="B1304" s="15"/>
      <c r="C1304" s="14" t="s">
        <v>19</v>
      </c>
      <c r="D1304" s="13" t="s">
        <v>70</v>
      </c>
      <c r="E1304" s="13" t="s">
        <v>18</v>
      </c>
      <c r="F1304" s="12">
        <v>0</v>
      </c>
      <c r="G1304" s="12">
        <v>0</v>
      </c>
      <c r="H1304" s="12" t="e">
        <f t="shared" si="20"/>
        <v>#DIV/0!</v>
      </c>
    </row>
    <row r="1305" spans="2:8" ht="50.25" customHeight="1" x14ac:dyDescent="0.25">
      <c r="B1305" s="15"/>
      <c r="C1305" s="31" t="s">
        <v>1063</v>
      </c>
      <c r="D1305" s="13" t="s">
        <v>67</v>
      </c>
      <c r="E1305" s="13"/>
      <c r="F1305" s="12">
        <v>10739.199999999999</v>
      </c>
      <c r="G1305" s="12">
        <v>10727</v>
      </c>
      <c r="H1305" s="12">
        <f t="shared" si="20"/>
        <v>99.886397497020269</v>
      </c>
    </row>
    <row r="1306" spans="2:8" ht="24" customHeight="1" x14ac:dyDescent="0.25">
      <c r="B1306" s="15"/>
      <c r="C1306" s="14" t="s">
        <v>69</v>
      </c>
      <c r="D1306" s="13" t="s">
        <v>67</v>
      </c>
      <c r="E1306" s="13" t="s">
        <v>27</v>
      </c>
      <c r="F1306" s="12">
        <v>10431.699999999999</v>
      </c>
      <c r="G1306" s="12">
        <v>10419.700000000001</v>
      </c>
      <c r="H1306" s="12">
        <f t="shared" si="20"/>
        <v>99.884966017044221</v>
      </c>
    </row>
    <row r="1307" spans="2:8" ht="30" x14ac:dyDescent="0.25">
      <c r="B1307" s="15"/>
      <c r="C1307" s="14" t="s">
        <v>19</v>
      </c>
      <c r="D1307" s="13" t="s">
        <v>67</v>
      </c>
      <c r="E1307" s="13" t="s">
        <v>18</v>
      </c>
      <c r="F1307" s="12">
        <v>307.50000000000011</v>
      </c>
      <c r="G1307" s="12">
        <v>307.3</v>
      </c>
      <c r="H1307" s="12">
        <f t="shared" si="20"/>
        <v>99.93495934959347</v>
      </c>
    </row>
    <row r="1308" spans="2:8" ht="30.75" hidden="1" customHeight="1" x14ac:dyDescent="0.25">
      <c r="B1308" s="15"/>
      <c r="C1308" s="14" t="s">
        <v>68</v>
      </c>
      <c r="D1308" s="13" t="s">
        <v>67</v>
      </c>
      <c r="E1308" s="13" t="s">
        <v>66</v>
      </c>
      <c r="F1308" s="12">
        <v>0</v>
      </c>
      <c r="G1308" s="12"/>
      <c r="H1308" s="12" t="e">
        <f t="shared" si="20"/>
        <v>#DIV/0!</v>
      </c>
    </row>
    <row r="1309" spans="2:8" ht="16.5" customHeight="1" x14ac:dyDescent="0.25">
      <c r="B1309" s="15"/>
      <c r="C1309" s="18" t="s">
        <v>1318</v>
      </c>
      <c r="D1309" s="13" t="s">
        <v>65</v>
      </c>
      <c r="E1309" s="13"/>
      <c r="F1309" s="12">
        <v>400</v>
      </c>
      <c r="G1309" s="12">
        <v>0</v>
      </c>
      <c r="H1309" s="12">
        <f t="shared" si="20"/>
        <v>0</v>
      </c>
    </row>
    <row r="1310" spans="2:8" ht="30" x14ac:dyDescent="0.25">
      <c r="B1310" s="15"/>
      <c r="C1310" s="18" t="s">
        <v>1319</v>
      </c>
      <c r="D1310" s="13" t="s">
        <v>64</v>
      </c>
      <c r="E1310" s="13"/>
      <c r="F1310" s="12">
        <v>400</v>
      </c>
      <c r="G1310" s="12">
        <v>0</v>
      </c>
      <c r="H1310" s="12">
        <f t="shared" si="20"/>
        <v>0</v>
      </c>
    </row>
    <row r="1311" spans="2:8" ht="20.25" customHeight="1" x14ac:dyDescent="0.25">
      <c r="B1311" s="15"/>
      <c r="C1311" s="18" t="s">
        <v>1320</v>
      </c>
      <c r="D1311" s="13" t="s">
        <v>64</v>
      </c>
      <c r="E1311" s="13" t="s">
        <v>63</v>
      </c>
      <c r="F1311" s="12">
        <v>400</v>
      </c>
      <c r="G1311" s="12">
        <v>0</v>
      </c>
      <c r="H1311" s="12">
        <f t="shared" si="20"/>
        <v>0</v>
      </c>
    </row>
    <row r="1312" spans="2:8" ht="30" x14ac:dyDescent="0.25">
      <c r="B1312" s="15"/>
      <c r="C1312" s="14" t="s">
        <v>1321</v>
      </c>
      <c r="D1312" s="13" t="s">
        <v>62</v>
      </c>
      <c r="E1312" s="13"/>
      <c r="F1312" s="12">
        <v>3220</v>
      </c>
      <c r="G1312" s="12">
        <v>3220</v>
      </c>
      <c r="H1312" s="12">
        <f t="shared" si="20"/>
        <v>100</v>
      </c>
    </row>
    <row r="1313" spans="2:8" ht="75" x14ac:dyDescent="0.25">
      <c r="B1313" s="15"/>
      <c r="C1313" s="14" t="s">
        <v>61</v>
      </c>
      <c r="D1313" s="13" t="s">
        <v>60</v>
      </c>
      <c r="E1313" s="13"/>
      <c r="F1313" s="12">
        <v>3220</v>
      </c>
      <c r="G1313" s="12">
        <v>3220</v>
      </c>
      <c r="H1313" s="12">
        <f t="shared" si="20"/>
        <v>100</v>
      </c>
    </row>
    <row r="1314" spans="2:8" ht="18.75" customHeight="1" x14ac:dyDescent="0.25">
      <c r="B1314" s="15"/>
      <c r="C1314" s="14" t="s">
        <v>59</v>
      </c>
      <c r="D1314" s="13" t="s">
        <v>57</v>
      </c>
      <c r="E1314" s="13"/>
      <c r="F1314" s="12">
        <v>3220</v>
      </c>
      <c r="G1314" s="12">
        <v>3220</v>
      </c>
      <c r="H1314" s="12">
        <f t="shared" si="20"/>
        <v>100</v>
      </c>
    </row>
    <row r="1315" spans="2:8" ht="30" hidden="1" x14ac:dyDescent="0.25">
      <c r="B1315" s="15"/>
      <c r="C1315" s="14" t="s">
        <v>19</v>
      </c>
      <c r="D1315" s="13" t="s">
        <v>57</v>
      </c>
      <c r="E1315" s="13" t="s">
        <v>18</v>
      </c>
      <c r="F1315" s="12">
        <v>0</v>
      </c>
      <c r="G1315" s="12">
        <v>0</v>
      </c>
      <c r="H1315" s="12" t="e">
        <f t="shared" si="20"/>
        <v>#DIV/0!</v>
      </c>
    </row>
    <row r="1316" spans="2:8" ht="20.25" customHeight="1" x14ac:dyDescent="0.25">
      <c r="B1316" s="15"/>
      <c r="C1316" s="14" t="s">
        <v>58</v>
      </c>
      <c r="D1316" s="13" t="s">
        <v>57</v>
      </c>
      <c r="E1316" s="13" t="s">
        <v>56</v>
      </c>
      <c r="F1316" s="12">
        <v>3220</v>
      </c>
      <c r="G1316" s="12">
        <v>3220</v>
      </c>
      <c r="H1316" s="12">
        <f t="shared" si="20"/>
        <v>100</v>
      </c>
    </row>
    <row r="1317" spans="2:8" ht="30" x14ac:dyDescent="0.25">
      <c r="B1317" s="15"/>
      <c r="C1317" s="14" t="s">
        <v>55</v>
      </c>
      <c r="D1317" s="13" t="s">
        <v>54</v>
      </c>
      <c r="E1317" s="13"/>
      <c r="F1317" s="12">
        <v>844.8</v>
      </c>
      <c r="G1317" s="12">
        <v>563.70000000000005</v>
      </c>
      <c r="H1317" s="12">
        <f t="shared" si="20"/>
        <v>66.72585227272728</v>
      </c>
    </row>
    <row r="1318" spans="2:8" ht="60" x14ac:dyDescent="0.25">
      <c r="B1318" s="15"/>
      <c r="C1318" s="14" t="s">
        <v>53</v>
      </c>
      <c r="D1318" s="13" t="s">
        <v>52</v>
      </c>
      <c r="E1318" s="13"/>
      <c r="F1318" s="12">
        <v>517</v>
      </c>
      <c r="G1318" s="12">
        <v>498.2</v>
      </c>
      <c r="H1318" s="12">
        <f t="shared" si="20"/>
        <v>96.36363636363636</v>
      </c>
    </row>
    <row r="1319" spans="2:8" x14ac:dyDescent="0.25">
      <c r="B1319" s="15"/>
      <c r="C1319" s="18" t="s">
        <v>45</v>
      </c>
      <c r="D1319" s="13" t="s">
        <v>51</v>
      </c>
      <c r="E1319" s="13"/>
      <c r="F1319" s="12">
        <v>517</v>
      </c>
      <c r="G1319" s="12">
        <v>498.2</v>
      </c>
      <c r="H1319" s="12">
        <f t="shared" si="20"/>
        <v>96.36363636363636</v>
      </c>
    </row>
    <row r="1320" spans="2:8" ht="16.5" hidden="1" customHeight="1" x14ac:dyDescent="0.25">
      <c r="B1320" s="15"/>
      <c r="C1320" s="18" t="s">
        <v>11</v>
      </c>
      <c r="D1320" s="13" t="s">
        <v>51</v>
      </c>
      <c r="E1320" s="13" t="s">
        <v>10</v>
      </c>
      <c r="F1320" s="12">
        <v>0</v>
      </c>
      <c r="G1320" s="12">
        <v>0</v>
      </c>
      <c r="H1320" s="12">
        <v>0</v>
      </c>
    </row>
    <row r="1321" spans="2:8" ht="18" customHeight="1" x14ac:dyDescent="0.25">
      <c r="B1321" s="15"/>
      <c r="C1321" s="14" t="s">
        <v>9</v>
      </c>
      <c r="D1321" s="13" t="s">
        <v>51</v>
      </c>
      <c r="E1321" s="13" t="s">
        <v>7</v>
      </c>
      <c r="F1321" s="12">
        <v>517</v>
      </c>
      <c r="G1321" s="12">
        <v>498.2</v>
      </c>
      <c r="H1321" s="12">
        <f t="shared" si="20"/>
        <v>96.36363636363636</v>
      </c>
    </row>
    <row r="1322" spans="2:8" ht="25.5" customHeight="1" x14ac:dyDescent="0.25">
      <c r="B1322" s="15"/>
      <c r="C1322" s="14" t="s">
        <v>50</v>
      </c>
      <c r="D1322" s="13" t="s">
        <v>49</v>
      </c>
      <c r="E1322" s="13"/>
      <c r="F1322" s="12">
        <v>311.8</v>
      </c>
      <c r="G1322" s="12">
        <v>58</v>
      </c>
      <c r="H1322" s="12">
        <f t="shared" si="20"/>
        <v>18.601667735728032</v>
      </c>
    </row>
    <row r="1323" spans="2:8" ht="24" customHeight="1" x14ac:dyDescent="0.25">
      <c r="B1323" s="15"/>
      <c r="C1323" s="18" t="s">
        <v>45</v>
      </c>
      <c r="D1323" s="13" t="s">
        <v>48</v>
      </c>
      <c r="E1323" s="13"/>
      <c r="F1323" s="12">
        <v>311.8</v>
      </c>
      <c r="G1323" s="12">
        <v>58</v>
      </c>
      <c r="H1323" s="12">
        <f t="shared" si="20"/>
        <v>18.601667735728032</v>
      </c>
    </row>
    <row r="1324" spans="2:8" ht="30" x14ac:dyDescent="0.25">
      <c r="B1324" s="15"/>
      <c r="C1324" s="14" t="s">
        <v>19</v>
      </c>
      <c r="D1324" s="13" t="s">
        <v>48</v>
      </c>
      <c r="E1324" s="13" t="s">
        <v>18</v>
      </c>
      <c r="F1324" s="12">
        <v>311.8</v>
      </c>
      <c r="G1324" s="12">
        <v>58</v>
      </c>
      <c r="H1324" s="12">
        <f t="shared" si="20"/>
        <v>18.601667735728032</v>
      </c>
    </row>
    <row r="1325" spans="2:8" ht="21" customHeight="1" x14ac:dyDescent="0.25">
      <c r="B1325" s="15"/>
      <c r="C1325" s="14" t="s">
        <v>47</v>
      </c>
      <c r="D1325" s="13" t="s">
        <v>46</v>
      </c>
      <c r="E1325" s="13"/>
      <c r="F1325" s="12">
        <v>16</v>
      </c>
      <c r="G1325" s="12">
        <v>7.5</v>
      </c>
      <c r="H1325" s="12">
        <f t="shared" si="20"/>
        <v>46.875</v>
      </c>
    </row>
    <row r="1326" spans="2:8" ht="23.25" customHeight="1" x14ac:dyDescent="0.25">
      <c r="B1326" s="15"/>
      <c r="C1326" s="18" t="s">
        <v>45</v>
      </c>
      <c r="D1326" s="13" t="s">
        <v>44</v>
      </c>
      <c r="E1326" s="13"/>
      <c r="F1326" s="12">
        <v>16</v>
      </c>
      <c r="G1326" s="12">
        <v>7.5</v>
      </c>
      <c r="H1326" s="12">
        <f t="shared" si="20"/>
        <v>46.875</v>
      </c>
    </row>
    <row r="1327" spans="2:8" ht="30" x14ac:dyDescent="0.25">
      <c r="B1327" s="15"/>
      <c r="C1327" s="14" t="s">
        <v>19</v>
      </c>
      <c r="D1327" s="13" t="s">
        <v>44</v>
      </c>
      <c r="E1327" s="13" t="s">
        <v>18</v>
      </c>
      <c r="F1327" s="12">
        <v>16</v>
      </c>
      <c r="G1327" s="12">
        <v>7.5</v>
      </c>
      <c r="H1327" s="12">
        <f t="shared" si="20"/>
        <v>46.875</v>
      </c>
    </row>
    <row r="1328" spans="2:8" ht="18.75" customHeight="1" x14ac:dyDescent="0.25">
      <c r="B1328" s="15"/>
      <c r="C1328" s="18" t="s">
        <v>1322</v>
      </c>
      <c r="D1328" s="13" t="s">
        <v>43</v>
      </c>
      <c r="E1328" s="13"/>
      <c r="F1328" s="12">
        <v>323.5</v>
      </c>
      <c r="G1328" s="12">
        <v>323.3</v>
      </c>
      <c r="H1328" s="12">
        <f t="shared" si="20"/>
        <v>99.938176197836171</v>
      </c>
    </row>
    <row r="1329" spans="2:8" ht="30" x14ac:dyDescent="0.25">
      <c r="B1329" s="15"/>
      <c r="C1329" s="18" t="s">
        <v>1323</v>
      </c>
      <c r="D1329" s="13" t="s">
        <v>42</v>
      </c>
      <c r="E1329" s="13"/>
      <c r="F1329" s="12">
        <v>232.39999999999998</v>
      </c>
      <c r="G1329" s="12">
        <v>232.3</v>
      </c>
      <c r="H1329" s="12">
        <f t="shared" si="20"/>
        <v>99.956970740103287</v>
      </c>
    </row>
    <row r="1330" spans="2:8" ht="30" x14ac:dyDescent="0.25">
      <c r="B1330" s="15"/>
      <c r="C1330" s="18" t="s">
        <v>1323</v>
      </c>
      <c r="D1330" s="13" t="s">
        <v>41</v>
      </c>
      <c r="E1330" s="13"/>
      <c r="F1330" s="12">
        <v>232.39999999999998</v>
      </c>
      <c r="G1330" s="12">
        <v>232.3</v>
      </c>
      <c r="H1330" s="12">
        <f t="shared" si="20"/>
        <v>99.956970740103287</v>
      </c>
    </row>
    <row r="1331" spans="2:8" ht="17.25" customHeight="1" x14ac:dyDescent="0.25">
      <c r="B1331" s="15"/>
      <c r="C1331" s="18" t="s">
        <v>9</v>
      </c>
      <c r="D1331" s="13" t="s">
        <v>41</v>
      </c>
      <c r="E1331" s="13" t="s">
        <v>7</v>
      </c>
      <c r="F1331" s="12">
        <v>232.39999999999998</v>
      </c>
      <c r="G1331" s="12">
        <v>232.3</v>
      </c>
      <c r="H1331" s="12">
        <f t="shared" si="20"/>
        <v>99.956970740103287</v>
      </c>
    </row>
    <row r="1332" spans="2:8" ht="18" customHeight="1" x14ac:dyDescent="0.25">
      <c r="B1332" s="15"/>
      <c r="C1332" s="18" t="s">
        <v>1324</v>
      </c>
      <c r="D1332" s="13" t="s">
        <v>40</v>
      </c>
      <c r="E1332" s="13"/>
      <c r="F1332" s="12">
        <v>91.1</v>
      </c>
      <c r="G1332" s="12">
        <v>91</v>
      </c>
      <c r="H1332" s="12">
        <f t="shared" si="20"/>
        <v>99.890230515916585</v>
      </c>
    </row>
    <row r="1333" spans="2:8" ht="18" customHeight="1" x14ac:dyDescent="0.25">
      <c r="B1333" s="15"/>
      <c r="C1333" s="18" t="s">
        <v>1324</v>
      </c>
      <c r="D1333" s="13" t="s">
        <v>39</v>
      </c>
      <c r="E1333" s="13"/>
      <c r="F1333" s="12">
        <v>91.1</v>
      </c>
      <c r="G1333" s="12">
        <v>91</v>
      </c>
      <c r="H1333" s="12">
        <f t="shared" si="20"/>
        <v>99.890230515916585</v>
      </c>
    </row>
    <row r="1334" spans="2:8" ht="30" x14ac:dyDescent="0.25">
      <c r="B1334" s="15"/>
      <c r="C1334" s="18" t="s">
        <v>19</v>
      </c>
      <c r="D1334" s="13" t="s">
        <v>39</v>
      </c>
      <c r="E1334" s="13" t="s">
        <v>18</v>
      </c>
      <c r="F1334" s="12">
        <v>91.1</v>
      </c>
      <c r="G1334" s="12">
        <v>91</v>
      </c>
      <c r="H1334" s="12">
        <f t="shared" si="20"/>
        <v>99.890230515916585</v>
      </c>
    </row>
    <row r="1335" spans="2:8" ht="30" x14ac:dyDescent="0.25">
      <c r="B1335" s="15"/>
      <c r="C1335" s="18" t="s">
        <v>1325</v>
      </c>
      <c r="D1335" s="13" t="s">
        <v>38</v>
      </c>
      <c r="E1335" s="13"/>
      <c r="F1335" s="12">
        <v>491.4</v>
      </c>
      <c r="G1335" s="12">
        <v>487.5</v>
      </c>
      <c r="H1335" s="12">
        <f t="shared" si="20"/>
        <v>99.206349206349216</v>
      </c>
    </row>
    <row r="1336" spans="2:8" ht="30" x14ac:dyDescent="0.25">
      <c r="B1336" s="15"/>
      <c r="C1336" s="18" t="s">
        <v>1326</v>
      </c>
      <c r="D1336" s="13" t="s">
        <v>37</v>
      </c>
      <c r="E1336" s="13"/>
      <c r="F1336" s="12">
        <v>491.4</v>
      </c>
      <c r="G1336" s="12">
        <v>487.5</v>
      </c>
      <c r="H1336" s="12">
        <f t="shared" si="20"/>
        <v>99.206349206349216</v>
      </c>
    </row>
    <row r="1337" spans="2:8" ht="30" customHeight="1" x14ac:dyDescent="0.25">
      <c r="B1337" s="15"/>
      <c r="C1337" s="18" t="s">
        <v>19</v>
      </c>
      <c r="D1337" s="13" t="s">
        <v>37</v>
      </c>
      <c r="E1337" s="13" t="s">
        <v>18</v>
      </c>
      <c r="F1337" s="12">
        <v>491.4</v>
      </c>
      <c r="G1337" s="12">
        <v>487.5</v>
      </c>
      <c r="H1337" s="12">
        <f t="shared" si="20"/>
        <v>99.206349206349216</v>
      </c>
    </row>
    <row r="1338" spans="2:8" ht="30" hidden="1" x14ac:dyDescent="0.25">
      <c r="B1338" s="15"/>
      <c r="C1338" s="20" t="s">
        <v>1327</v>
      </c>
      <c r="D1338" s="13" t="s">
        <v>36</v>
      </c>
      <c r="E1338" s="13"/>
      <c r="F1338" s="12">
        <v>0</v>
      </c>
      <c r="G1338" s="12">
        <v>0</v>
      </c>
      <c r="H1338" s="12" t="e">
        <f t="shared" si="20"/>
        <v>#DIV/0!</v>
      </c>
    </row>
    <row r="1339" spans="2:8" ht="75" hidden="1" x14ac:dyDescent="0.25">
      <c r="B1339" s="15"/>
      <c r="C1339" s="20" t="s">
        <v>1328</v>
      </c>
      <c r="D1339" s="13" t="s">
        <v>35</v>
      </c>
      <c r="E1339" s="13"/>
      <c r="F1339" s="12">
        <v>0</v>
      </c>
      <c r="G1339" s="12">
        <v>0</v>
      </c>
      <c r="H1339" s="12" t="e">
        <f t="shared" si="20"/>
        <v>#DIV/0!</v>
      </c>
    </row>
    <row r="1340" spans="2:8" ht="30" hidden="1" x14ac:dyDescent="0.25">
      <c r="B1340" s="15"/>
      <c r="C1340" s="20" t="s">
        <v>19</v>
      </c>
      <c r="D1340" s="13" t="s">
        <v>35</v>
      </c>
      <c r="E1340" s="13" t="s">
        <v>18</v>
      </c>
      <c r="F1340" s="12">
        <v>0</v>
      </c>
      <c r="G1340" s="12">
        <v>0</v>
      </c>
      <c r="H1340" s="12" t="e">
        <f t="shared" si="20"/>
        <v>#DIV/0!</v>
      </c>
    </row>
    <row r="1341" spans="2:8" ht="30" hidden="1" x14ac:dyDescent="0.25">
      <c r="B1341" s="15"/>
      <c r="C1341" s="20" t="s">
        <v>1329</v>
      </c>
      <c r="D1341" s="13" t="s">
        <v>34</v>
      </c>
      <c r="E1341" s="13"/>
      <c r="F1341" s="12">
        <v>0</v>
      </c>
      <c r="G1341" s="12">
        <v>0</v>
      </c>
      <c r="H1341" s="12" t="e">
        <f t="shared" si="20"/>
        <v>#DIV/0!</v>
      </c>
    </row>
    <row r="1342" spans="2:8" ht="30" hidden="1" x14ac:dyDescent="0.25">
      <c r="B1342" s="15"/>
      <c r="C1342" s="20" t="s">
        <v>19</v>
      </c>
      <c r="D1342" s="13" t="s">
        <v>34</v>
      </c>
      <c r="E1342" s="13" t="s">
        <v>18</v>
      </c>
      <c r="F1342" s="12">
        <v>0</v>
      </c>
      <c r="G1342" s="12">
        <v>0</v>
      </c>
      <c r="H1342" s="12" t="e">
        <f t="shared" si="20"/>
        <v>#DIV/0!</v>
      </c>
    </row>
    <row r="1343" spans="2:8" ht="75" hidden="1" x14ac:dyDescent="0.25">
      <c r="B1343" s="15"/>
      <c r="C1343" s="20" t="s">
        <v>1328</v>
      </c>
      <c r="D1343" s="13" t="s">
        <v>33</v>
      </c>
      <c r="E1343" s="13"/>
      <c r="F1343" s="12">
        <v>0</v>
      </c>
      <c r="G1343" s="12">
        <v>0</v>
      </c>
      <c r="H1343" s="12" t="e">
        <f t="shared" si="20"/>
        <v>#DIV/0!</v>
      </c>
    </row>
    <row r="1344" spans="2:8" ht="30" hidden="1" x14ac:dyDescent="0.25">
      <c r="B1344" s="15"/>
      <c r="C1344" s="20" t="s">
        <v>19</v>
      </c>
      <c r="D1344" s="13" t="s">
        <v>33</v>
      </c>
      <c r="E1344" s="13" t="s">
        <v>18</v>
      </c>
      <c r="F1344" s="12">
        <v>0</v>
      </c>
      <c r="G1344" s="12">
        <v>0</v>
      </c>
      <c r="H1344" s="12" t="e">
        <f t="shared" si="20"/>
        <v>#DIV/0!</v>
      </c>
    </row>
    <row r="1345" spans="2:8" ht="19.5" customHeight="1" x14ac:dyDescent="0.25">
      <c r="B1345" s="15" t="s">
        <v>32</v>
      </c>
      <c r="C1345" s="18" t="s">
        <v>1330</v>
      </c>
      <c r="D1345" s="13" t="s">
        <v>31</v>
      </c>
      <c r="E1345" s="13"/>
      <c r="F1345" s="12">
        <v>3029.6</v>
      </c>
      <c r="G1345" s="12">
        <v>2932</v>
      </c>
      <c r="H1345" s="12">
        <f t="shared" si="20"/>
        <v>96.778452601003437</v>
      </c>
    </row>
    <row r="1346" spans="2:8" ht="30" x14ac:dyDescent="0.25">
      <c r="B1346" s="15"/>
      <c r="C1346" s="18" t="s">
        <v>1331</v>
      </c>
      <c r="D1346" s="13" t="s">
        <v>30</v>
      </c>
      <c r="E1346" s="13"/>
      <c r="F1346" s="12">
        <v>2960.1</v>
      </c>
      <c r="G1346" s="12">
        <v>2865.5</v>
      </c>
      <c r="H1346" s="12">
        <f t="shared" si="20"/>
        <v>96.804162021553324</v>
      </c>
    </row>
    <row r="1347" spans="2:8" ht="17.25" customHeight="1" x14ac:dyDescent="0.25">
      <c r="B1347" s="15"/>
      <c r="C1347" s="18" t="s">
        <v>1029</v>
      </c>
      <c r="D1347" s="13" t="s">
        <v>29</v>
      </c>
      <c r="E1347" s="13"/>
      <c r="F1347" s="12">
        <v>2960.1</v>
      </c>
      <c r="G1347" s="12">
        <v>2865.5</v>
      </c>
      <c r="H1347" s="12">
        <f t="shared" si="20"/>
        <v>96.804162021553324</v>
      </c>
    </row>
    <row r="1348" spans="2:8" ht="33" customHeight="1" x14ac:dyDescent="0.25">
      <c r="B1348" s="15"/>
      <c r="C1348" s="18" t="s">
        <v>1030</v>
      </c>
      <c r="D1348" s="13" t="s">
        <v>29</v>
      </c>
      <c r="E1348" s="13" t="s">
        <v>27</v>
      </c>
      <c r="F1348" s="12">
        <v>2960.1</v>
      </c>
      <c r="G1348" s="12">
        <v>2865.5</v>
      </c>
      <c r="H1348" s="12">
        <f t="shared" si="20"/>
        <v>96.804162021553324</v>
      </c>
    </row>
    <row r="1349" spans="2:8" ht="20.25" customHeight="1" x14ac:dyDescent="0.25">
      <c r="B1349" s="15"/>
      <c r="C1349" s="18" t="s">
        <v>1332</v>
      </c>
      <c r="D1349" s="13" t="s">
        <v>28</v>
      </c>
      <c r="E1349" s="13"/>
      <c r="F1349" s="12">
        <v>69.5</v>
      </c>
      <c r="G1349" s="12">
        <v>66.5</v>
      </c>
      <c r="H1349" s="12">
        <f t="shared" si="20"/>
        <v>95.683453237410077</v>
      </c>
    </row>
    <row r="1350" spans="2:8" ht="21" customHeight="1" x14ac:dyDescent="0.25">
      <c r="B1350" s="15"/>
      <c r="C1350" s="18" t="s">
        <v>1029</v>
      </c>
      <c r="D1350" s="13" t="s">
        <v>26</v>
      </c>
      <c r="E1350" s="13"/>
      <c r="F1350" s="12">
        <v>69.5</v>
      </c>
      <c r="G1350" s="12">
        <v>66.5</v>
      </c>
      <c r="H1350" s="12">
        <f t="shared" si="20"/>
        <v>95.683453237410077</v>
      </c>
    </row>
    <row r="1351" spans="2:8" ht="30.75" customHeight="1" x14ac:dyDescent="0.25">
      <c r="B1351" s="15"/>
      <c r="C1351" s="18" t="s">
        <v>1030</v>
      </c>
      <c r="D1351" s="13" t="s">
        <v>26</v>
      </c>
      <c r="E1351" s="13" t="s">
        <v>27</v>
      </c>
      <c r="F1351" s="12">
        <v>3</v>
      </c>
      <c r="G1351" s="12">
        <v>0</v>
      </c>
      <c r="H1351" s="12">
        <f t="shared" si="20"/>
        <v>0</v>
      </c>
    </row>
    <row r="1352" spans="2:8" ht="30" customHeight="1" x14ac:dyDescent="0.25">
      <c r="B1352" s="15"/>
      <c r="C1352" s="18" t="s">
        <v>19</v>
      </c>
      <c r="D1352" s="13" t="s">
        <v>26</v>
      </c>
      <c r="E1352" s="13" t="s">
        <v>18</v>
      </c>
      <c r="F1352" s="12">
        <v>66.5</v>
      </c>
      <c r="G1352" s="12">
        <v>66.5</v>
      </c>
      <c r="H1352" s="12">
        <f t="shared" si="20"/>
        <v>100</v>
      </c>
    </row>
    <row r="1353" spans="2:8" ht="17.25" hidden="1" customHeight="1" x14ac:dyDescent="0.25">
      <c r="B1353" s="15"/>
      <c r="C1353" s="18" t="s">
        <v>9</v>
      </c>
      <c r="D1353" s="13" t="s">
        <v>26</v>
      </c>
      <c r="E1353" s="13" t="s">
        <v>7</v>
      </c>
      <c r="F1353" s="12">
        <v>0</v>
      </c>
      <c r="G1353" s="12">
        <v>0</v>
      </c>
      <c r="H1353" s="12" t="e">
        <f t="shared" si="20"/>
        <v>#DIV/0!</v>
      </c>
    </row>
    <row r="1354" spans="2:8" ht="20.25" customHeight="1" x14ac:dyDescent="0.25">
      <c r="B1354" s="15" t="s">
        <v>2</v>
      </c>
      <c r="C1354" s="14" t="s">
        <v>25</v>
      </c>
      <c r="D1354" s="13" t="s">
        <v>24</v>
      </c>
      <c r="E1354" s="13"/>
      <c r="F1354" s="12">
        <v>10518.3</v>
      </c>
      <c r="G1354" s="12">
        <v>10518.2</v>
      </c>
      <c r="H1354" s="12">
        <f t="shared" si="20"/>
        <v>99.999049276023712</v>
      </c>
    </row>
    <row r="1355" spans="2:8" ht="18.75" customHeight="1" x14ac:dyDescent="0.25">
      <c r="B1355" s="15"/>
      <c r="C1355" s="14" t="s">
        <v>23</v>
      </c>
      <c r="D1355" s="13" t="s">
        <v>22</v>
      </c>
      <c r="E1355" s="13"/>
      <c r="F1355" s="12">
        <v>10518.3</v>
      </c>
      <c r="G1355" s="12">
        <v>10518.2</v>
      </c>
      <c r="H1355" s="12">
        <f t="shared" si="20"/>
        <v>99.999049276023712</v>
      </c>
    </row>
    <row r="1356" spans="2:8" ht="49.5" hidden="1" customHeight="1" x14ac:dyDescent="0.25">
      <c r="B1356" s="15"/>
      <c r="C1356" s="14" t="s">
        <v>21</v>
      </c>
      <c r="D1356" s="13" t="s">
        <v>20</v>
      </c>
      <c r="E1356" s="13"/>
      <c r="F1356" s="12">
        <v>0</v>
      </c>
      <c r="G1356" s="17"/>
      <c r="H1356" s="12" t="e">
        <f t="shared" si="20"/>
        <v>#DIV/0!</v>
      </c>
    </row>
    <row r="1357" spans="2:8" hidden="1" x14ac:dyDescent="0.25">
      <c r="B1357" s="15"/>
      <c r="C1357" s="14" t="s">
        <v>11</v>
      </c>
      <c r="D1357" s="13" t="s">
        <v>20</v>
      </c>
      <c r="E1357" s="13" t="s">
        <v>10</v>
      </c>
      <c r="F1357" s="12">
        <v>0</v>
      </c>
      <c r="G1357" s="17"/>
      <c r="H1357" s="12" t="e">
        <f t="shared" si="20"/>
        <v>#DIV/0!</v>
      </c>
    </row>
    <row r="1358" spans="2:8" hidden="1" x14ac:dyDescent="0.25">
      <c r="B1358" s="15"/>
      <c r="C1358" s="14"/>
      <c r="D1358" s="13"/>
      <c r="E1358" s="13"/>
      <c r="F1358" s="12"/>
      <c r="G1358" s="17"/>
      <c r="H1358" s="12" t="e">
        <f t="shared" ref="H1358:H1370" si="21">G1358/F1358*100</f>
        <v>#DIV/0!</v>
      </c>
    </row>
    <row r="1359" spans="2:8" ht="0.75" hidden="1" customHeight="1" x14ac:dyDescent="0.25">
      <c r="B1359" s="15"/>
      <c r="C1359" s="14"/>
      <c r="D1359" s="13"/>
      <c r="E1359" s="13"/>
      <c r="F1359" s="12"/>
      <c r="G1359" s="17"/>
      <c r="H1359" s="12" t="e">
        <f t="shared" si="21"/>
        <v>#DIV/0!</v>
      </c>
    </row>
    <row r="1360" spans="2:8" ht="18.75" customHeight="1" x14ac:dyDescent="0.25">
      <c r="B1360" s="15"/>
      <c r="C1360" s="14" t="s">
        <v>11</v>
      </c>
      <c r="D1360" s="13" t="s">
        <v>17</v>
      </c>
      <c r="E1360" s="13"/>
      <c r="F1360" s="12">
        <v>207.3</v>
      </c>
      <c r="G1360" s="12">
        <v>207.2</v>
      </c>
      <c r="H1360" s="12">
        <f t="shared" si="21"/>
        <v>99.951760733236839</v>
      </c>
    </row>
    <row r="1361" spans="2:8" ht="30" hidden="1" x14ac:dyDescent="0.25">
      <c r="B1361" s="15"/>
      <c r="C1361" s="14" t="s">
        <v>19</v>
      </c>
      <c r="D1361" s="13" t="s">
        <v>17</v>
      </c>
      <c r="E1361" s="13" t="s">
        <v>18</v>
      </c>
      <c r="F1361" s="12">
        <v>0</v>
      </c>
      <c r="G1361" s="17"/>
      <c r="H1361" s="12" t="e">
        <f t="shared" si="21"/>
        <v>#DIV/0!</v>
      </c>
    </row>
    <row r="1362" spans="2:8" ht="18.75" customHeight="1" x14ac:dyDescent="0.25">
      <c r="B1362" s="15"/>
      <c r="C1362" s="14" t="s">
        <v>11</v>
      </c>
      <c r="D1362" s="13" t="s">
        <v>17</v>
      </c>
      <c r="E1362" s="13" t="s">
        <v>10</v>
      </c>
      <c r="F1362" s="12">
        <v>207.3</v>
      </c>
      <c r="G1362" s="17">
        <v>207.2</v>
      </c>
      <c r="H1362" s="12">
        <f t="shared" si="21"/>
        <v>99.951760733236839</v>
      </c>
    </row>
    <row r="1363" spans="2:8" ht="14.25" hidden="1" customHeight="1" x14ac:dyDescent="0.25">
      <c r="B1363" s="15"/>
      <c r="C1363" s="19" t="s">
        <v>16</v>
      </c>
      <c r="D1363" s="13" t="s">
        <v>8</v>
      </c>
      <c r="E1363" s="13"/>
      <c r="F1363" s="12">
        <v>0</v>
      </c>
      <c r="G1363" s="17"/>
      <c r="H1363" s="12" t="e">
        <f t="shared" si="21"/>
        <v>#DIV/0!</v>
      </c>
    </row>
    <row r="1364" spans="2:8" hidden="1" x14ac:dyDescent="0.25">
      <c r="B1364" s="15"/>
      <c r="C1364" s="18" t="s">
        <v>15</v>
      </c>
      <c r="D1364" s="13" t="s">
        <v>8</v>
      </c>
      <c r="E1364" s="13" t="s">
        <v>14</v>
      </c>
      <c r="F1364" s="12">
        <v>0</v>
      </c>
      <c r="G1364" s="17"/>
      <c r="H1364" s="12" t="e">
        <f t="shared" si="21"/>
        <v>#DIV/0!</v>
      </c>
    </row>
    <row r="1365" spans="2:8" hidden="1" x14ac:dyDescent="0.25">
      <c r="B1365" s="15"/>
      <c r="C1365" s="14" t="s">
        <v>13</v>
      </c>
      <c r="D1365" s="13" t="s">
        <v>8</v>
      </c>
      <c r="E1365" s="13" t="s">
        <v>12</v>
      </c>
      <c r="F1365" s="12">
        <v>0</v>
      </c>
      <c r="G1365" s="17"/>
      <c r="H1365" s="12" t="e">
        <f t="shared" si="21"/>
        <v>#DIV/0!</v>
      </c>
    </row>
    <row r="1366" spans="2:8" ht="13.5" hidden="1" customHeight="1" x14ac:dyDescent="0.25">
      <c r="B1366" s="15"/>
      <c r="C1366" s="14" t="s">
        <v>11</v>
      </c>
      <c r="D1366" s="13" t="s">
        <v>8</v>
      </c>
      <c r="E1366" s="13" t="s">
        <v>10</v>
      </c>
      <c r="F1366" s="12">
        <v>0</v>
      </c>
      <c r="G1366" s="17"/>
      <c r="H1366" s="12" t="e">
        <f t="shared" si="21"/>
        <v>#DIV/0!</v>
      </c>
    </row>
    <row r="1367" spans="2:8" hidden="1" x14ac:dyDescent="0.25">
      <c r="B1367" s="15"/>
      <c r="C1367" s="14" t="s">
        <v>9</v>
      </c>
      <c r="D1367" s="13" t="s">
        <v>8</v>
      </c>
      <c r="E1367" s="13" t="s">
        <v>7</v>
      </c>
      <c r="F1367" s="12">
        <v>0</v>
      </c>
      <c r="G1367" s="17"/>
      <c r="H1367" s="12" t="e">
        <f t="shared" si="21"/>
        <v>#DIV/0!</v>
      </c>
    </row>
    <row r="1368" spans="2:8" ht="30" x14ac:dyDescent="0.25">
      <c r="B1368" s="15"/>
      <c r="C1368" s="18" t="s">
        <v>6</v>
      </c>
      <c r="D1368" s="13" t="s">
        <v>4</v>
      </c>
      <c r="E1368" s="13"/>
      <c r="F1368" s="12">
        <v>10311</v>
      </c>
      <c r="G1368" s="12">
        <v>10311</v>
      </c>
      <c r="H1368" s="12">
        <f t="shared" si="21"/>
        <v>100</v>
      </c>
    </row>
    <row r="1369" spans="2:8" ht="19.5" customHeight="1" x14ac:dyDescent="0.25">
      <c r="B1369" s="15"/>
      <c r="C1369" s="18" t="s">
        <v>5</v>
      </c>
      <c r="D1369" s="13" t="s">
        <v>4</v>
      </c>
      <c r="E1369" s="13" t="s">
        <v>3</v>
      </c>
      <c r="F1369" s="12">
        <v>10311</v>
      </c>
      <c r="G1369" s="17">
        <v>10311</v>
      </c>
      <c r="H1369" s="12">
        <f t="shared" si="21"/>
        <v>100</v>
      </c>
    </row>
    <row r="1370" spans="2:8" hidden="1" x14ac:dyDescent="0.25">
      <c r="B1370" s="15" t="s">
        <v>2</v>
      </c>
      <c r="C1370" s="14" t="str">
        <f>[1]Лист3!B1818</f>
        <v>Условно-утвержденные</v>
      </c>
      <c r="D1370" s="13"/>
      <c r="E1370" s="13"/>
      <c r="F1370" s="12">
        <f>[1]Лист3!K1818</f>
        <v>0</v>
      </c>
      <c r="G1370" s="12">
        <f>[1]Лист3!M1818</f>
        <v>15550</v>
      </c>
      <c r="H1370" s="12" t="e">
        <f t="shared" si="21"/>
        <v>#DIV/0!</v>
      </c>
    </row>
    <row r="1371" spans="2:8" ht="15.75" customHeight="1" x14ac:dyDescent="0.25">
      <c r="B1371" s="9"/>
      <c r="C1371" s="11"/>
      <c r="D1371" s="8"/>
      <c r="E1371" s="8"/>
      <c r="F1371" s="10"/>
    </row>
    <row r="1372" spans="2:8" ht="15" customHeight="1" x14ac:dyDescent="0.25">
      <c r="B1372" s="9"/>
      <c r="C1372" s="2"/>
      <c r="D1372" s="8"/>
      <c r="E1372" s="8"/>
    </row>
    <row r="1373" spans="2:8" x14ac:dyDescent="0.25">
      <c r="B1373" s="1" t="s">
        <v>1</v>
      </c>
      <c r="C1373" s="2"/>
      <c r="D1373" s="7"/>
      <c r="E1373" s="7"/>
    </row>
    <row r="1374" spans="2:8" x14ac:dyDescent="0.25">
      <c r="B1374" s="1" t="s">
        <v>0</v>
      </c>
      <c r="D1374" s="7"/>
      <c r="E1374" s="6"/>
      <c r="F1374" s="5"/>
      <c r="G1374" s="3" t="s">
        <v>944</v>
      </c>
    </row>
    <row r="1375" spans="2:8" x14ac:dyDescent="0.25">
      <c r="C1375" s="1"/>
    </row>
    <row r="1376" spans="2:8" x14ac:dyDescent="0.25">
      <c r="C1376" s="1"/>
    </row>
    <row r="1377" spans="3:3" x14ac:dyDescent="0.25">
      <c r="C1377" s="1"/>
    </row>
    <row r="1378" spans="3:3" x14ac:dyDescent="0.25">
      <c r="C1378" s="1"/>
    </row>
    <row r="1379" spans="3:3" x14ac:dyDescent="0.25">
      <c r="C1379" s="1"/>
    </row>
    <row r="1380" spans="3:3" x14ac:dyDescent="0.25">
      <c r="C1380" s="1"/>
    </row>
    <row r="1381" spans="3:3" x14ac:dyDescent="0.25">
      <c r="C1381" s="1"/>
    </row>
    <row r="1382" spans="3:3" x14ac:dyDescent="0.25">
      <c r="C1382" s="1"/>
    </row>
    <row r="1383" spans="3:3" x14ac:dyDescent="0.25">
      <c r="C1383" s="1"/>
    </row>
    <row r="1384" spans="3:3" x14ac:dyDescent="0.25">
      <c r="C1384" s="1"/>
    </row>
    <row r="1385" spans="3:3" x14ac:dyDescent="0.25">
      <c r="C1385" s="1"/>
    </row>
    <row r="1386" spans="3:3" x14ac:dyDescent="0.25">
      <c r="C1386" s="1"/>
    </row>
    <row r="1387" spans="3:3" x14ac:dyDescent="0.25">
      <c r="C1387" s="1"/>
    </row>
    <row r="1388" spans="3:3" x14ac:dyDescent="0.25">
      <c r="C1388" s="1"/>
    </row>
    <row r="1389" spans="3:3" x14ac:dyDescent="0.25">
      <c r="C1389" s="1"/>
    </row>
    <row r="1390" spans="3:3" x14ac:dyDescent="0.25">
      <c r="C1390" s="1"/>
    </row>
    <row r="1391" spans="3:3" x14ac:dyDescent="0.25">
      <c r="C1391" s="1"/>
    </row>
    <row r="1392" spans="3:3" x14ac:dyDescent="0.25">
      <c r="C1392" s="1"/>
    </row>
    <row r="1393" spans="3:3" x14ac:dyDescent="0.25">
      <c r="C1393" s="1"/>
    </row>
    <row r="1394" spans="3:3" x14ac:dyDescent="0.25">
      <c r="C1394" s="1"/>
    </row>
    <row r="1395" spans="3:3" x14ac:dyDescent="0.25">
      <c r="C1395" s="1"/>
    </row>
    <row r="1396" spans="3:3" x14ac:dyDescent="0.25">
      <c r="C1396" s="1"/>
    </row>
    <row r="1397" spans="3:3" x14ac:dyDescent="0.25">
      <c r="C1397" s="1"/>
    </row>
    <row r="1398" spans="3:3" x14ac:dyDescent="0.25">
      <c r="C1398" s="1"/>
    </row>
    <row r="1399" spans="3:3" x14ac:dyDescent="0.25">
      <c r="C1399" s="1"/>
    </row>
    <row r="1400" spans="3:3" x14ac:dyDescent="0.25">
      <c r="C1400" s="1"/>
    </row>
    <row r="1401" spans="3:3" x14ac:dyDescent="0.25">
      <c r="C1401" s="1"/>
    </row>
    <row r="1402" spans="3:3" x14ac:dyDescent="0.25">
      <c r="C1402" s="1"/>
    </row>
    <row r="1403" spans="3:3" x14ac:dyDescent="0.25">
      <c r="C1403" s="1"/>
    </row>
    <row r="1404" spans="3:3" x14ac:dyDescent="0.25">
      <c r="C1404" s="1"/>
    </row>
    <row r="1405" spans="3:3" x14ac:dyDescent="0.25">
      <c r="C1405" s="1"/>
    </row>
    <row r="1406" spans="3:3" x14ac:dyDescent="0.25">
      <c r="C1406" s="1"/>
    </row>
    <row r="1407" spans="3:3" x14ac:dyDescent="0.25">
      <c r="C1407" s="1"/>
    </row>
    <row r="1408" spans="3:3" x14ac:dyDescent="0.25">
      <c r="C1408" s="1"/>
    </row>
    <row r="1409" spans="3:3" x14ac:dyDescent="0.25">
      <c r="C1409" s="1"/>
    </row>
    <row r="1410" spans="3:3" x14ac:dyDescent="0.25">
      <c r="C1410" s="1"/>
    </row>
    <row r="1411" spans="3:3" x14ac:dyDescent="0.25">
      <c r="C1411" s="1"/>
    </row>
    <row r="1412" spans="3:3" x14ac:dyDescent="0.25">
      <c r="C1412" s="1"/>
    </row>
    <row r="1413" spans="3:3" x14ac:dyDescent="0.25">
      <c r="C1413" s="1"/>
    </row>
    <row r="1414" spans="3:3" x14ac:dyDescent="0.25">
      <c r="C1414" s="1"/>
    </row>
    <row r="1415" spans="3:3" x14ac:dyDescent="0.25">
      <c r="C1415" s="1"/>
    </row>
    <row r="1416" spans="3:3" x14ac:dyDescent="0.25">
      <c r="C1416" s="1"/>
    </row>
    <row r="1417" spans="3:3" x14ac:dyDescent="0.25">
      <c r="C1417" s="1"/>
    </row>
    <row r="1418" spans="3:3" x14ac:dyDescent="0.25">
      <c r="C1418" s="1"/>
    </row>
    <row r="1419" spans="3:3" x14ac:dyDescent="0.25">
      <c r="C1419" s="1"/>
    </row>
    <row r="1420" spans="3:3" x14ac:dyDescent="0.25">
      <c r="C1420" s="1"/>
    </row>
    <row r="1421" spans="3:3" x14ac:dyDescent="0.25">
      <c r="C1421" s="1"/>
    </row>
    <row r="1422" spans="3:3" x14ac:dyDescent="0.25">
      <c r="C1422" s="1"/>
    </row>
    <row r="1423" spans="3:3" x14ac:dyDescent="0.25">
      <c r="C1423" s="1"/>
    </row>
    <row r="1424" spans="3:3" x14ac:dyDescent="0.25">
      <c r="C1424" s="1"/>
    </row>
    <row r="1425" spans="3:3" x14ac:dyDescent="0.25">
      <c r="C1425" s="1"/>
    </row>
    <row r="1426" spans="3:3" x14ac:dyDescent="0.25">
      <c r="C1426" s="1"/>
    </row>
    <row r="1427" spans="3:3" x14ac:dyDescent="0.25">
      <c r="C1427" s="1"/>
    </row>
    <row r="1428" spans="3:3" x14ac:dyDescent="0.25">
      <c r="C1428" s="1"/>
    </row>
    <row r="1429" spans="3:3" x14ac:dyDescent="0.25">
      <c r="C1429" s="1"/>
    </row>
    <row r="1430" spans="3:3" x14ac:dyDescent="0.25">
      <c r="C1430" s="1"/>
    </row>
    <row r="1431" spans="3:3" x14ac:dyDescent="0.25">
      <c r="C1431" s="1"/>
    </row>
    <row r="1432" spans="3:3" x14ac:dyDescent="0.25">
      <c r="C1432" s="1"/>
    </row>
    <row r="1433" spans="3:3" x14ac:dyDescent="0.25">
      <c r="C1433" s="1"/>
    </row>
    <row r="1434" spans="3:3" x14ac:dyDescent="0.25">
      <c r="C1434" s="1"/>
    </row>
    <row r="1435" spans="3:3" x14ac:dyDescent="0.25">
      <c r="C1435" s="1"/>
    </row>
    <row r="1436" spans="3:3" x14ac:dyDescent="0.25">
      <c r="C1436" s="1"/>
    </row>
    <row r="1437" spans="3:3" x14ac:dyDescent="0.25">
      <c r="C1437" s="1"/>
    </row>
    <row r="1438" spans="3:3" x14ac:dyDescent="0.25">
      <c r="C1438" s="1"/>
    </row>
    <row r="1439" spans="3:3" x14ac:dyDescent="0.25">
      <c r="C1439" s="1"/>
    </row>
    <row r="1440" spans="3:3" x14ac:dyDescent="0.25">
      <c r="C1440" s="1"/>
    </row>
    <row r="1441" spans="3:6" x14ac:dyDescent="0.25">
      <c r="C1441" s="1"/>
    </row>
    <row r="1442" spans="3:6" x14ac:dyDescent="0.25">
      <c r="C1442" s="1"/>
    </row>
    <row r="1443" spans="3:6" x14ac:dyDescent="0.25">
      <c r="C1443" s="1"/>
    </row>
    <row r="1444" spans="3:6" x14ac:dyDescent="0.25">
      <c r="C1444" s="1"/>
    </row>
    <row r="1445" spans="3:6" x14ac:dyDescent="0.25">
      <c r="C1445" s="1"/>
    </row>
    <row r="1446" spans="3:6" x14ac:dyDescent="0.25">
      <c r="C1446" s="1"/>
    </row>
    <row r="1447" spans="3:6" x14ac:dyDescent="0.25">
      <c r="C1447" s="1"/>
    </row>
    <row r="1448" spans="3:6" x14ac:dyDescent="0.25">
      <c r="C1448" s="1"/>
    </row>
    <row r="1449" spans="3:6" x14ac:dyDescent="0.25">
      <c r="C1449" s="1"/>
    </row>
    <row r="1450" spans="3:6" x14ac:dyDescent="0.25">
      <c r="C1450" s="1"/>
    </row>
    <row r="1451" spans="3:6" x14ac:dyDescent="0.25">
      <c r="C1451" s="1"/>
    </row>
    <row r="1452" spans="3:6" x14ac:dyDescent="0.25">
      <c r="C1452" s="1"/>
    </row>
    <row r="1453" spans="3:6" x14ac:dyDescent="0.25">
      <c r="C1453" s="1"/>
    </row>
    <row r="1454" spans="3:6" x14ac:dyDescent="0.25">
      <c r="C1454" s="1"/>
    </row>
    <row r="1455" spans="3:6" x14ac:dyDescent="0.25">
      <c r="C1455" s="1"/>
      <c r="F1455" s="1"/>
    </row>
    <row r="1456" spans="3:6" x14ac:dyDescent="0.25">
      <c r="C1456" s="1"/>
      <c r="F1456" s="1"/>
    </row>
    <row r="1457" spans="3:6" x14ac:dyDescent="0.25">
      <c r="C1457" s="1"/>
      <c r="F1457" s="1"/>
    </row>
    <row r="1458" spans="3:6" x14ac:dyDescent="0.25">
      <c r="C1458" s="1"/>
      <c r="F1458" s="1"/>
    </row>
    <row r="1459" spans="3:6" x14ac:dyDescent="0.25">
      <c r="C1459" s="1"/>
      <c r="F1459" s="1"/>
    </row>
    <row r="1460" spans="3:6" x14ac:dyDescent="0.25">
      <c r="C1460" s="1"/>
      <c r="F1460" s="1"/>
    </row>
    <row r="1461" spans="3:6" x14ac:dyDescent="0.25">
      <c r="C1461" s="1"/>
      <c r="F1461" s="1"/>
    </row>
    <row r="1462" spans="3:6" x14ac:dyDescent="0.25">
      <c r="C1462" s="1"/>
      <c r="F1462" s="1"/>
    </row>
    <row r="1463" spans="3:6" x14ac:dyDescent="0.25">
      <c r="C1463" s="1"/>
      <c r="F1463" s="1"/>
    </row>
    <row r="1464" spans="3:6" x14ac:dyDescent="0.25">
      <c r="C1464" s="1"/>
      <c r="F1464" s="1"/>
    </row>
    <row r="1465" spans="3:6" x14ac:dyDescent="0.25">
      <c r="C1465" s="1"/>
      <c r="F1465" s="1"/>
    </row>
    <row r="1466" spans="3:6" x14ac:dyDescent="0.25">
      <c r="C1466" s="1"/>
      <c r="F1466" s="1"/>
    </row>
    <row r="1467" spans="3:6" x14ac:dyDescent="0.25">
      <c r="C1467" s="1"/>
      <c r="F1467" s="1"/>
    </row>
    <row r="1468" spans="3:6" x14ac:dyDescent="0.25">
      <c r="C1468" s="1"/>
      <c r="F1468" s="1"/>
    </row>
    <row r="1469" spans="3:6" x14ac:dyDescent="0.25">
      <c r="C1469" s="1"/>
      <c r="F1469" s="1"/>
    </row>
    <row r="1470" spans="3:6" x14ac:dyDescent="0.25">
      <c r="C1470" s="1"/>
      <c r="F1470" s="1"/>
    </row>
    <row r="1471" spans="3:6" x14ac:dyDescent="0.25">
      <c r="C1471" s="1"/>
      <c r="F1471" s="1"/>
    </row>
    <row r="1472" spans="3:6" x14ac:dyDescent="0.25">
      <c r="C1472" s="1"/>
      <c r="F1472" s="1"/>
    </row>
    <row r="1473" spans="3:6" x14ac:dyDescent="0.25">
      <c r="C1473" s="1"/>
      <c r="F1473" s="1"/>
    </row>
    <row r="1474" spans="3:6" x14ac:dyDescent="0.25">
      <c r="C1474" s="1"/>
      <c r="F1474" s="1"/>
    </row>
    <row r="1475" spans="3:6" x14ac:dyDescent="0.25">
      <c r="C1475" s="1"/>
      <c r="F1475" s="1"/>
    </row>
    <row r="1476" spans="3:6" x14ac:dyDescent="0.25">
      <c r="C1476" s="1"/>
      <c r="F1476" s="1"/>
    </row>
    <row r="1477" spans="3:6" x14ac:dyDescent="0.25">
      <c r="C1477" s="1"/>
      <c r="F1477" s="1"/>
    </row>
    <row r="1478" spans="3:6" x14ac:dyDescent="0.25">
      <c r="C1478" s="1"/>
      <c r="F1478" s="1"/>
    </row>
    <row r="1479" spans="3:6" x14ac:dyDescent="0.25">
      <c r="C1479" s="1"/>
      <c r="F1479" s="1"/>
    </row>
    <row r="1480" spans="3:6" x14ac:dyDescent="0.25">
      <c r="C1480" s="1"/>
      <c r="F1480" s="1"/>
    </row>
    <row r="1481" spans="3:6" x14ac:dyDescent="0.25">
      <c r="C1481" s="1"/>
      <c r="F1481" s="1"/>
    </row>
    <row r="1482" spans="3:6" x14ac:dyDescent="0.25">
      <c r="C1482" s="1"/>
      <c r="F1482" s="1"/>
    </row>
    <row r="1483" spans="3:6" x14ac:dyDescent="0.25">
      <c r="C1483" s="1"/>
      <c r="F1483" s="1"/>
    </row>
    <row r="1484" spans="3:6" x14ac:dyDescent="0.25">
      <c r="C1484" s="1"/>
      <c r="F1484" s="1"/>
    </row>
    <row r="1485" spans="3:6" x14ac:dyDescent="0.25">
      <c r="C1485" s="1"/>
      <c r="F1485" s="1"/>
    </row>
    <row r="1486" spans="3:6" x14ac:dyDescent="0.25">
      <c r="C1486" s="1"/>
      <c r="F1486" s="1"/>
    </row>
    <row r="1487" spans="3:6" x14ac:dyDescent="0.25">
      <c r="C1487" s="1"/>
      <c r="F1487" s="1"/>
    </row>
    <row r="1488" spans="3:6" x14ac:dyDescent="0.25">
      <c r="C1488" s="1"/>
      <c r="F1488" s="1"/>
    </row>
    <row r="1489" spans="3:6" x14ac:dyDescent="0.25">
      <c r="C1489" s="1"/>
      <c r="F1489" s="1"/>
    </row>
    <row r="1490" spans="3:6" x14ac:dyDescent="0.25">
      <c r="C1490" s="1"/>
      <c r="F1490" s="1"/>
    </row>
    <row r="1491" spans="3:6" x14ac:dyDescent="0.25">
      <c r="C1491" s="1"/>
      <c r="F1491" s="1"/>
    </row>
    <row r="1492" spans="3:6" x14ac:dyDescent="0.25">
      <c r="C1492" s="1"/>
      <c r="F1492" s="1"/>
    </row>
    <row r="1493" spans="3:6" x14ac:dyDescent="0.25">
      <c r="C1493" s="1"/>
      <c r="F1493" s="1"/>
    </row>
    <row r="1494" spans="3:6" x14ac:dyDescent="0.25">
      <c r="C1494" s="1"/>
      <c r="F1494" s="1"/>
    </row>
    <row r="1495" spans="3:6" x14ac:dyDescent="0.25">
      <c r="C1495" s="1"/>
      <c r="F1495" s="1"/>
    </row>
    <row r="1496" spans="3:6" x14ac:dyDescent="0.25">
      <c r="C1496" s="1"/>
      <c r="F1496" s="1"/>
    </row>
    <row r="1497" spans="3:6" x14ac:dyDescent="0.25">
      <c r="C1497" s="1"/>
      <c r="F1497" s="1"/>
    </row>
    <row r="1498" spans="3:6" x14ac:dyDescent="0.25">
      <c r="C1498" s="1"/>
      <c r="F1498" s="1"/>
    </row>
    <row r="1499" spans="3:6" x14ac:dyDescent="0.25">
      <c r="C1499" s="1"/>
      <c r="F1499" s="1"/>
    </row>
    <row r="1500" spans="3:6" x14ac:dyDescent="0.25">
      <c r="C1500" s="1"/>
      <c r="F1500" s="1"/>
    </row>
    <row r="1501" spans="3:6" x14ac:dyDescent="0.25">
      <c r="C1501" s="1"/>
      <c r="F1501" s="1"/>
    </row>
    <row r="1502" spans="3:6" x14ac:dyDescent="0.25">
      <c r="C1502" s="1"/>
      <c r="F1502" s="1"/>
    </row>
    <row r="1503" spans="3:6" x14ac:dyDescent="0.25">
      <c r="C1503" s="1"/>
      <c r="F1503" s="1"/>
    </row>
    <row r="1504" spans="3:6" x14ac:dyDescent="0.25">
      <c r="C1504" s="1"/>
      <c r="F1504" s="1"/>
    </row>
    <row r="1505" spans="3:6" x14ac:dyDescent="0.25">
      <c r="C1505" s="1"/>
      <c r="F1505" s="1"/>
    </row>
    <row r="1506" spans="3:6" x14ac:dyDescent="0.25">
      <c r="C1506" s="1"/>
      <c r="F1506" s="1"/>
    </row>
    <row r="1507" spans="3:6" x14ac:dyDescent="0.25">
      <c r="C1507" s="1"/>
      <c r="F1507" s="1"/>
    </row>
    <row r="1508" spans="3:6" x14ac:dyDescent="0.25">
      <c r="C1508" s="1"/>
      <c r="F1508" s="1"/>
    </row>
    <row r="1509" spans="3:6" x14ac:dyDescent="0.25">
      <c r="C1509" s="1"/>
      <c r="F1509" s="1"/>
    </row>
    <row r="1510" spans="3:6" x14ac:dyDescent="0.25">
      <c r="C1510" s="1"/>
      <c r="F1510" s="1"/>
    </row>
    <row r="1511" spans="3:6" x14ac:dyDescent="0.25">
      <c r="C1511" s="1"/>
      <c r="F1511" s="1"/>
    </row>
    <row r="1512" spans="3:6" x14ac:dyDescent="0.25">
      <c r="C1512" s="1"/>
      <c r="F1512" s="1"/>
    </row>
    <row r="1513" spans="3:6" x14ac:dyDescent="0.25">
      <c r="C1513" s="1"/>
      <c r="F1513" s="1"/>
    </row>
    <row r="1514" spans="3:6" x14ac:dyDescent="0.25">
      <c r="C1514" s="1"/>
      <c r="F1514" s="1"/>
    </row>
    <row r="1515" spans="3:6" x14ac:dyDescent="0.25">
      <c r="C1515" s="1"/>
      <c r="F1515" s="1"/>
    </row>
    <row r="1516" spans="3:6" x14ac:dyDescent="0.25">
      <c r="C1516" s="1"/>
      <c r="F1516" s="1"/>
    </row>
    <row r="1517" spans="3:6" x14ac:dyDescent="0.25">
      <c r="C1517" s="1"/>
      <c r="F1517" s="1"/>
    </row>
    <row r="1518" spans="3:6" x14ac:dyDescent="0.25">
      <c r="C1518" s="1"/>
      <c r="F1518" s="1"/>
    </row>
    <row r="1519" spans="3:6" x14ac:dyDescent="0.25">
      <c r="C1519" s="1"/>
      <c r="F1519" s="1"/>
    </row>
    <row r="1520" spans="3:6" x14ac:dyDescent="0.25">
      <c r="C1520" s="1"/>
      <c r="F1520" s="1"/>
    </row>
    <row r="1521" spans="3:6" x14ac:dyDescent="0.25">
      <c r="C1521" s="1"/>
      <c r="F1521" s="1"/>
    </row>
    <row r="1522" spans="3:6" x14ac:dyDescent="0.25">
      <c r="C1522" s="1"/>
      <c r="F1522" s="1"/>
    </row>
    <row r="1523" spans="3:6" x14ac:dyDescent="0.25">
      <c r="C1523" s="1"/>
      <c r="F1523" s="1"/>
    </row>
    <row r="1524" spans="3:6" x14ac:dyDescent="0.25">
      <c r="C1524" s="1"/>
      <c r="F1524" s="1"/>
    </row>
    <row r="1525" spans="3:6" x14ac:dyDescent="0.25">
      <c r="C1525" s="1"/>
      <c r="F1525" s="1"/>
    </row>
    <row r="1526" spans="3:6" x14ac:dyDescent="0.25">
      <c r="C1526" s="1"/>
      <c r="F1526" s="1"/>
    </row>
    <row r="1527" spans="3:6" x14ac:dyDescent="0.25">
      <c r="C1527" s="1"/>
      <c r="F1527" s="1"/>
    </row>
    <row r="1528" spans="3:6" x14ac:dyDescent="0.25">
      <c r="C1528" s="1"/>
      <c r="F1528" s="1"/>
    </row>
    <row r="1529" spans="3:6" x14ac:dyDescent="0.25">
      <c r="C1529" s="1"/>
      <c r="F1529" s="1"/>
    </row>
    <row r="1530" spans="3:6" x14ac:dyDescent="0.25">
      <c r="C1530" s="1"/>
      <c r="F1530" s="1"/>
    </row>
    <row r="1531" spans="3:6" x14ac:dyDescent="0.25">
      <c r="C1531" s="1"/>
      <c r="F1531" s="1"/>
    </row>
    <row r="1532" spans="3:6" x14ac:dyDescent="0.25">
      <c r="C1532" s="1"/>
      <c r="F1532" s="1"/>
    </row>
    <row r="1533" spans="3:6" x14ac:dyDescent="0.25">
      <c r="C1533" s="1"/>
      <c r="F1533" s="1"/>
    </row>
    <row r="1534" spans="3:6" x14ac:dyDescent="0.25">
      <c r="C1534" s="1"/>
      <c r="F1534" s="1"/>
    </row>
    <row r="1535" spans="3:6" x14ac:dyDescent="0.25">
      <c r="C1535" s="1"/>
      <c r="F1535" s="1"/>
    </row>
    <row r="1536" spans="3:6" x14ac:dyDescent="0.25">
      <c r="C1536" s="1"/>
      <c r="F1536" s="1"/>
    </row>
    <row r="1537" spans="3:6" x14ac:dyDescent="0.25">
      <c r="C1537" s="1"/>
      <c r="F1537" s="1"/>
    </row>
    <row r="1538" spans="3:6" x14ac:dyDescent="0.25">
      <c r="C1538" s="1"/>
      <c r="F1538" s="1"/>
    </row>
    <row r="1539" spans="3:6" x14ac:dyDescent="0.25">
      <c r="C1539" s="1"/>
      <c r="F1539" s="1"/>
    </row>
    <row r="1540" spans="3:6" x14ac:dyDescent="0.25">
      <c r="C1540" s="1"/>
      <c r="F1540" s="1"/>
    </row>
    <row r="1541" spans="3:6" x14ac:dyDescent="0.25">
      <c r="C1541" s="1"/>
      <c r="F1541" s="1"/>
    </row>
    <row r="1542" spans="3:6" x14ac:dyDescent="0.25">
      <c r="C1542" s="1"/>
      <c r="F1542" s="1"/>
    </row>
    <row r="1543" spans="3:6" x14ac:dyDescent="0.25">
      <c r="C1543" s="1"/>
      <c r="F1543" s="1"/>
    </row>
    <row r="1544" spans="3:6" x14ac:dyDescent="0.25">
      <c r="C1544" s="1"/>
      <c r="F1544" s="1"/>
    </row>
    <row r="1545" spans="3:6" x14ac:dyDescent="0.25">
      <c r="C1545" s="1"/>
      <c r="F1545" s="1"/>
    </row>
    <row r="1546" spans="3:6" x14ac:dyDescent="0.25">
      <c r="C1546" s="1"/>
      <c r="F1546" s="1"/>
    </row>
    <row r="1547" spans="3:6" x14ac:dyDescent="0.25">
      <c r="C1547" s="1"/>
      <c r="F1547" s="1"/>
    </row>
    <row r="1548" spans="3:6" x14ac:dyDescent="0.25">
      <c r="C1548" s="1"/>
      <c r="F1548" s="1"/>
    </row>
    <row r="1549" spans="3:6" x14ac:dyDescent="0.25">
      <c r="C1549" s="1"/>
      <c r="F1549" s="1"/>
    </row>
    <row r="1550" spans="3:6" x14ac:dyDescent="0.25">
      <c r="C1550" s="1"/>
      <c r="F1550" s="1"/>
    </row>
    <row r="1551" spans="3:6" x14ac:dyDescent="0.25">
      <c r="C1551" s="1"/>
      <c r="F1551" s="1"/>
    </row>
    <row r="1552" spans="3:6" x14ac:dyDescent="0.25">
      <c r="C1552" s="1"/>
      <c r="F1552" s="1"/>
    </row>
    <row r="1553" spans="3:6" x14ac:dyDescent="0.25">
      <c r="C1553" s="1"/>
      <c r="F1553" s="1"/>
    </row>
    <row r="1554" spans="3:6" x14ac:dyDescent="0.25">
      <c r="C1554" s="1"/>
      <c r="F1554" s="1"/>
    </row>
    <row r="1555" spans="3:6" x14ac:dyDescent="0.25">
      <c r="C1555" s="1"/>
      <c r="F1555" s="1"/>
    </row>
    <row r="1556" spans="3:6" x14ac:dyDescent="0.25">
      <c r="C1556" s="1"/>
      <c r="F1556" s="1"/>
    </row>
    <row r="1557" spans="3:6" x14ac:dyDescent="0.25">
      <c r="C1557" s="1"/>
      <c r="F1557" s="1"/>
    </row>
    <row r="1558" spans="3:6" x14ac:dyDescent="0.25">
      <c r="C1558" s="1"/>
      <c r="F1558" s="1"/>
    </row>
    <row r="1559" spans="3:6" x14ac:dyDescent="0.25">
      <c r="C1559" s="1"/>
      <c r="F1559" s="1"/>
    </row>
    <row r="1560" spans="3:6" x14ac:dyDescent="0.25">
      <c r="C1560" s="1"/>
      <c r="F1560" s="1"/>
    </row>
    <row r="1561" spans="3:6" x14ac:dyDescent="0.25">
      <c r="C1561" s="1"/>
      <c r="F1561" s="1"/>
    </row>
    <row r="1562" spans="3:6" x14ac:dyDescent="0.25">
      <c r="C1562" s="1"/>
      <c r="F1562" s="1"/>
    </row>
    <row r="1563" spans="3:6" x14ac:dyDescent="0.25">
      <c r="C1563" s="1"/>
      <c r="F1563" s="1"/>
    </row>
    <row r="1564" spans="3:6" x14ac:dyDescent="0.25">
      <c r="C1564" s="1"/>
      <c r="F1564" s="1"/>
    </row>
    <row r="1565" spans="3:6" x14ac:dyDescent="0.25">
      <c r="C1565" s="1"/>
      <c r="F1565" s="1"/>
    </row>
  </sheetData>
  <sheetProtection selectLockedCells="1" selectUnlockedCells="1"/>
  <autoFilter ref="B12:H1371" xr:uid="{00000000-0009-0000-0000-000000000000}"/>
  <mergeCells count="10">
    <mergeCell ref="F1:G1"/>
    <mergeCell ref="F2:H2"/>
    <mergeCell ref="F3:H3"/>
    <mergeCell ref="F4:H4"/>
    <mergeCell ref="B10:B11"/>
    <mergeCell ref="C10:C11"/>
    <mergeCell ref="D10:D11"/>
    <mergeCell ref="E10:E11"/>
    <mergeCell ref="C6:H8"/>
    <mergeCell ref="F10:H10"/>
  </mergeCells>
  <pageMargins left="0.59055118110236227" right="0.39370078740157483" top="0.59055118110236227" bottom="0.39370078740157483" header="0.15748031496062992" footer="0.15748031496062992"/>
  <pageSetup paperSize="9" scale="7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4</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Алеся Александровна Чижова</cp:lastModifiedBy>
  <cp:lastPrinted>2026-05-25T13:30:41Z</cp:lastPrinted>
  <dcterms:created xsi:type="dcterms:W3CDTF">2026-03-30T11:25:43Z</dcterms:created>
  <dcterms:modified xsi:type="dcterms:W3CDTF">2026-05-27T12:58:39Z</dcterms:modified>
</cp:coreProperties>
</file>